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83" documentId="8_{528EE295-9455-4409-B6C0-1FDCCF828B08}" xr6:coauthVersionLast="47" xr6:coauthVersionMax="47" xr10:uidLastSave="{27EDCFA1-139C-4A16-8F55-890EB54676D9}"/>
  <bookViews>
    <workbookView xWindow="-120" yWindow="-120" windowWidth="29040" windowHeight="15720" xr2:uid="{F50EBDA9-D3C2-4A16-A62E-8F1E62F34F40}"/>
  </bookViews>
  <sheets>
    <sheet name="Cameron McOmis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9" i="5" l="1"/>
  <c r="B169" i="5"/>
  <c r="C169" i="5"/>
  <c r="A168" i="5"/>
  <c r="B168" i="5"/>
  <c r="C168" i="5"/>
  <c r="A167" i="5"/>
  <c r="B167" i="5"/>
  <c r="C167" i="5"/>
  <c r="A166" i="5"/>
  <c r="B166" i="5"/>
  <c r="N11" i="3" s="1" a="1"/>
  <c r="N11" i="3" s="1"/>
  <c r="C166" i="5"/>
  <c r="A165" i="5"/>
  <c r="B165" i="5"/>
  <c r="C165" i="5"/>
  <c r="A164" i="5"/>
  <c r="B164" i="5"/>
  <c r="C164" i="5"/>
  <c r="A163" i="5"/>
  <c r="B163" i="5"/>
  <c r="C163" i="5"/>
  <c r="R14" i="3" a="1"/>
  <c r="R14" i="3" s="1"/>
  <c r="P14" i="3" a="1"/>
  <c r="P14" i="3" s="1"/>
  <c r="N14" i="3" a="1"/>
  <c r="N14" i="3" s="1"/>
  <c r="P13" i="3" a="1"/>
  <c r="P13" i="3" s="1"/>
  <c r="N13" i="3" a="1"/>
  <c r="N13" i="3" s="1"/>
  <c r="R12" i="3" a="1"/>
  <c r="R12" i="3" s="1"/>
  <c r="P12" i="3" a="1"/>
  <c r="P12" i="3" s="1"/>
  <c r="N12" i="3" a="1"/>
  <c r="N12" i="3" s="1"/>
  <c r="R11" i="3" a="1"/>
  <c r="R11" i="3" s="1"/>
  <c r="P11" i="3" a="1"/>
  <c r="P11" i="3" s="1"/>
  <c r="N10" i="3" a="1"/>
  <c r="N10" i="3" s="1"/>
  <c r="P8" i="3" a="1"/>
  <c r="P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3" i="5"/>
  <c r="N8" i="3" l="1" a="1"/>
  <c r="N8" i="3" s="1"/>
  <c r="R13" i="3" a="1"/>
  <c r="R13" i="3" s="1"/>
  <c r="R8" i="3" a="1"/>
  <c r="R8" i="3" s="1"/>
  <c r="N9" i="3" a="1"/>
  <c r="N9" i="3" s="1"/>
  <c r="P9" i="3" a="1"/>
  <c r="P9" i="3" s="1"/>
  <c r="R9" i="3" a="1"/>
  <c r="R9" i="3" s="1"/>
  <c r="P10" i="3" a="1"/>
  <c r="P10" i="3" s="1"/>
  <c r="R10" i="3" a="1"/>
  <c r="R10"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C106" i="5" s="1"/>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<sst xmlns="http://schemas.openxmlformats.org/spreadsheetml/2006/main" count="2132" uniqueCount="611">
  <si>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</si>
  <si>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</si>
  <si>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</si>
  <si>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</si>
  <si>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</si>
  <si>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</si>
  <si>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</si>
  <si>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</si>
  <si>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</si>
  <si>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</si>
  <si>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</si>
  <si>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</si>
  <si>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</si>
  <si>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</si>
  <si>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</si>
  <si>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</si>
  <si>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</si>
  <si>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</si>
  <si>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</si>
  <si>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</si>
  <si>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</si>
  <si>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</si>
  <si>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</si>
  <si>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</si>
  <si>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</si>
  <si>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</si>
  <si>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</si>
  <si>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</si>
  <si>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</si>
  <si>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</si>
  <si>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</si>
  <si>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</si>
  <si>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</si>
  <si>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</si>
  <si>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</si>
  <si>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</si>
  <si>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</si>
  <si>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</si>
  <si>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</si>
  <si>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</si>
  <si>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</si>
  <si>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</si>
  <si>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</si>
  <si>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</si>
  <si>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</si>
  <si>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</si>
  <si>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</si>
  <si>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</si>
  <si>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</si>
  <si>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</si>
  <si>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</si>
  <si>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</si>
  <si>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</si>
  <si>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</si>
  <si>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</si>
  <si>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</si>
  <si>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</si>
  <si>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</si>
  <si>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</si>
  <si>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</si>
  <si>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</si>
  <si>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</si>
  <si>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</si>
  <si>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</si>
  <si>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</si>
  <si>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</si>
  <si>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</si>
  <si>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</si>
  <si>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</si>
  <si>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</si>
  <si>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</si>
  <si>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</si>
  <si>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</si>
  <si>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</si>
  <si>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</si>
  <si>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</si>
  <si>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</si>
  <si>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</si>
  <si>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</si>
  <si>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</si>
  <si>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</si>
  <si>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</si>
  <si>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</si>
  <si>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</si>
  <si>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</si>
  <si>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</si>
  <si>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</si>
  <si>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</si>
  <si>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</si>
  <si>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</si>
  <si>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</si>
  <si>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</si>
  <si>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</si>
  <si>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</si>
  <si>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</si>
  <si>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</si>
  <si>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</si>
  <si>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</si>
  <si>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</si>
  <si>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</si>
  <si>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</si>
  <si>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</si>
  <si>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</si>
  <si>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</si>
  <si>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</si>
  <si>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</si>
  <si>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</si>
  <si>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</si>
  <si>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</si>
  <si>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</si>
  <si>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</si>
  <si>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</si>
  <si>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</si>
  <si>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</si>
  <si>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</si>
  <si>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</si>
  <si>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</si>
  <si>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</si>
  <si>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</si>
  <si>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</si>
  <si>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</si>
  <si>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</si>
  <si>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</si>
  <si>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</si>
  <si>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</si>
  <si>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</si>
  <si>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</si>
  <si>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</si>
  <si>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</si>
  <si>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</si>
  <si>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</si>
  <si>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</si>
  <si>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</si>
  <si>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</si>
  <si>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</si>
  <si>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</si>
  <si>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</si>
  <si>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</si>
  <si>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</si>
  <si>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</si>
  <si>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</si>
  <si>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</si>
  <si>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</si>
  <si>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</si>
  <si>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</si>
  <si>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</si>
  <si>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</si>
  <si>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</si>
  <si>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</si>
  <si>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</si>
  <si>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</si>
  <si>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</si>
  <si>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</si>
  <si>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</si>
  <si>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</si>
  <si>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</si>
  <si>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</si>
  <si>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</si>
  <si>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</si>
  <si>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</si>
  <si>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</si>
  <si>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</si>
  <si>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</si>
  <si>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</si>
  <si>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</si>
  <si>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</si>
  <si>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</si>
  <si>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</si>
  <si>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</si>
  <si>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</si>
  <si>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</si>
  <si>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</si>
  <si>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</si>
  <si>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</si>
  <si>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</si>
  <si>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</si>
  <si>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</si>
  <si>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Cameron McOmish</t>
  </si>
  <si>
    <t>AoT</t>
  </si>
  <si>
    <t>Conduct Points - Aug 2007</t>
  </si>
  <si>
    <t>Conduct Points - Sept 2007</t>
  </si>
  <si>
    <t>Conduct Points - Oct 2007</t>
  </si>
  <si>
    <t>Conduct Points - 100% muster - Nov 2007</t>
  </si>
  <si>
    <t>Conduct Award - Dec 2007</t>
  </si>
  <si>
    <t>Conduct Points - 100% muster - Jan 2008</t>
  </si>
  <si>
    <t>AoG I Corps Chief of Staff Conduct Points - Jan 20</t>
  </si>
  <si>
    <t>Conduct Points - 100% muster - Feb 2008</t>
  </si>
  <si>
    <t>AoG I Corps Chief of Staff Conduct Points - Feb 20</t>
  </si>
  <si>
    <t>Conduct Points - Dean of Cadets, VMI - Feb 2008</t>
  </si>
  <si>
    <t>Conduct Points - Dean of Cadets, VMI - Mar 2008</t>
  </si>
  <si>
    <t>AoG I Corps CoS Conduct Points - March 2008</t>
  </si>
  <si>
    <t>Conduct Points - 100% Muster - March 2008</t>
  </si>
  <si>
    <t>Conduct Points - 100% Muster - Apr 2008</t>
  </si>
  <si>
    <t>AoG I Corps CoS Conduct Points - Apr 2008</t>
  </si>
  <si>
    <t>AoG I Corps CoS Conduct Points - May 2008</t>
  </si>
  <si>
    <t>Conduct Points - 100% Muster - May 2008</t>
  </si>
  <si>
    <t>Conduct Points - Dean of Cadets, VMI - April 2008</t>
  </si>
  <si>
    <t>Conduct Points - Dean of Cadets, VMI - May 2008</t>
  </si>
  <si>
    <t>Conduct Points - Dean of Cadets, VMI - June 2008</t>
  </si>
  <si>
    <t>AoG Conduct Points - 100% Muster - June 2008</t>
  </si>
  <si>
    <t>AoG I Corps CoS Conduct Points - June 2008</t>
  </si>
  <si>
    <t>AoG I CC Admin Points - July 2008</t>
  </si>
  <si>
    <t>AoG Conduct Points - July 2008</t>
  </si>
  <si>
    <t>AoG I/ ././ Admin Points - Aug. 2008</t>
  </si>
  <si>
    <t>Conduct Points VMI Dean of Cadets Sept 08</t>
  </si>
  <si>
    <t>Conduct Points-VMI Dean of Cadets- Aug 08</t>
  </si>
  <si>
    <t>Conduct Points-VMI Dean of Cadets- July 08</t>
  </si>
  <si>
    <t>AoG Conduct Points - Sept. 2008</t>
  </si>
  <si>
    <t>AoG Conduct Points - Oct. 2008</t>
  </si>
  <si>
    <t>AoG Conduct Points (A CoS) - Oct. 2008</t>
  </si>
  <si>
    <t>AoG Conduct Points - Nov. 2008</t>
  </si>
  <si>
    <t>AoG Conduct Points - Dec. 2008</t>
  </si>
  <si>
    <t>AoG Conduct Points - Jan. 2009</t>
  </si>
  <si>
    <t>AoG Conduct &amp; CoS Points - Feb. 2009</t>
  </si>
  <si>
    <t>AoG Conduct Points - March 2009 (8-ETC pts)</t>
  </si>
  <si>
    <t>Samual Cooper Medal of Service 1st Award</t>
  </si>
  <si>
    <t>AoG Conduct Points - April 2009</t>
  </si>
  <si>
    <t>ETC Conduct Points - April 2009</t>
  </si>
  <si>
    <t>ETC Conduct Points - May 2009</t>
  </si>
  <si>
    <t>ET Conduct Points - June 2009</t>
  </si>
  <si>
    <t>ETC Conduct Points - July 2009</t>
  </si>
  <si>
    <t>AoG Conduct Points - July 2009</t>
  </si>
  <si>
    <t>Jefferson Davis Medal of Recognition_x0013_ 1st Award</t>
  </si>
  <si>
    <t>AoG Conduct Points - Aug. 2009</t>
  </si>
  <si>
    <t>AoG Conduct Points - Sept. 2009</t>
  </si>
  <si>
    <t>AdminPoints Western Theater Command Nov 09</t>
  </si>
  <si>
    <t>AoA Conduct Points Nov</t>
  </si>
  <si>
    <t>Richard S. Ewell Medal of Service 1st Award</t>
  </si>
  <si>
    <t>Admin Points Western Theater Command Dec 09</t>
  </si>
  <si>
    <t>Samuel Cooper Medal of Service 2nd Award</t>
  </si>
  <si>
    <t>AoA Conduct Points Dec</t>
  </si>
  <si>
    <t>AoA Conduct Points Jan</t>
  </si>
  <si>
    <t>Admin Points Western Theater Command Jan-Feb 10</t>
  </si>
  <si>
    <t>AoA Conduct Points Feb</t>
  </si>
  <si>
    <t>AoA Conduct Points Mar</t>
  </si>
  <si>
    <t>Admin Points Western Theater Command Mar-Apr 10</t>
  </si>
  <si>
    <t>AoA Conduct Points Apr</t>
  </si>
  <si>
    <t>Admin Points Western Theater Command May 2010</t>
  </si>
  <si>
    <t>AoA Conduct Points May</t>
  </si>
  <si>
    <t>Admin Points Western Theater Command Jun 2010</t>
  </si>
  <si>
    <t>Admin Points Western Theater Command Jul 2010</t>
  </si>
  <si>
    <t>Admin Points Western Theater Command Aug 2010</t>
  </si>
  <si>
    <t>Nathan Bedford Forrest Badge of Recognition</t>
  </si>
  <si>
    <t>Admin points for Command of Western Theater months</t>
  </si>
  <si>
    <t>Western Theater Command Admin. for Feb.2011</t>
  </si>
  <si>
    <t>Western Thtr. Command, Admin. Points</t>
  </si>
  <si>
    <t>Order of the Purple Eagle - 1st Award</t>
  </si>
  <si>
    <t>CSA Combat Action Ribbon</t>
  </si>
  <si>
    <t>Western Thtr. command, Admin. points for April 201</t>
  </si>
  <si>
    <t>John Dragan Award (1)</t>
  </si>
  <si>
    <t>Western Theater Command May 2011 Admin points</t>
  </si>
  <si>
    <t>Western Theater Command Admin points, June 2011 Ju</t>
  </si>
  <si>
    <t>Western Thtr. Command Admin points for July/August</t>
  </si>
  <si>
    <t>3rd Samuel Cooper Medal of Service</t>
  </si>
  <si>
    <t>1st James Longstreet Medal of Recognition</t>
  </si>
  <si>
    <t>2nd Richard S. Ewell Medal of Service</t>
  </si>
  <si>
    <t>1st Patrick Cleburne Medal of Service</t>
  </si>
  <si>
    <t>2nd Jefferson Davis Medal of Recognition</t>
  </si>
  <si>
    <t>Theater Commander for October Admin points</t>
  </si>
  <si>
    <t>Chiefs of the Armies November 2011</t>
  </si>
  <si>
    <t>Chiefs of the Armies December 2011</t>
  </si>
  <si>
    <t>Chief of the Armies January 2012</t>
  </si>
  <si>
    <t>Chief of the Armies February 2012</t>
  </si>
  <si>
    <t>AoA _x0013_ November 2011 Conduct Points</t>
  </si>
  <si>
    <t>AoA December 2011 Conduct Points</t>
  </si>
  <si>
    <t>Chief of the Armies April 2012</t>
  </si>
  <si>
    <t>Chief of the Armies March 2012</t>
  </si>
  <si>
    <t>Chief of the Armies May 2012</t>
  </si>
  <si>
    <t>AoA - January Conduct Points</t>
  </si>
  <si>
    <t>AoA - February Conduct Points</t>
  </si>
  <si>
    <t>AoA - March 2012 Conduct Points</t>
  </si>
  <si>
    <t>AoA - April 2012 Conduct Points</t>
  </si>
  <si>
    <t>Chief of the Armies July 2012</t>
  </si>
  <si>
    <t>Chief of the Armies June 2012</t>
  </si>
  <si>
    <t>Chief of the Armies August 2012</t>
  </si>
  <si>
    <t>Chief of the Armies September 2012</t>
  </si>
  <si>
    <t>Chief of the Armies October 2012 Admin Points</t>
  </si>
  <si>
    <t>Chief of the Armies November 2012 Admin Points</t>
  </si>
  <si>
    <t>Chief of the Armies December 2012 Admin Points</t>
  </si>
  <si>
    <t>1st Robert E. Lee Medal of Service</t>
  </si>
  <si>
    <t>Five Years CSA service Ribbon</t>
  </si>
  <si>
    <t>Chief of the Armies January 2013 Admin Points</t>
  </si>
  <si>
    <t>Chief of the Armies February 2013 Admin Points</t>
  </si>
  <si>
    <t>Chief of the Armies March 2013 Admin Points</t>
  </si>
  <si>
    <t>Chief of the Armies April 2013 Admin Points</t>
  </si>
  <si>
    <t>Chief of the Armies July 2013 Admin Points</t>
  </si>
  <si>
    <t>Chief of the Armies June 2013 Admin Points</t>
  </si>
  <si>
    <t>Chief of the Armies May 2013 Admin Points</t>
  </si>
  <si>
    <t>Aug 2013 Admin Points - Chief of Armies</t>
  </si>
  <si>
    <t>Sep 2013 Admin Points - CoA</t>
  </si>
  <si>
    <t>2nd Robert E. Lee Medal of Service</t>
  </si>
  <si>
    <t>John Dragan Award (2)</t>
  </si>
  <si>
    <t>Oct 2013 Admin Points - CoA</t>
  </si>
  <si>
    <t>AoA - Conduct - Nov 2013</t>
  </si>
  <si>
    <t>ACWGC Cabinet Ribbon</t>
  </si>
  <si>
    <t>1st Beauregard Medal of Recognition</t>
  </si>
  <si>
    <t>1st Nathan B. Forrest Medal of Recognition</t>
  </si>
  <si>
    <t>Conduct Points Dec 13 - Jun 14</t>
  </si>
  <si>
    <t>Chief of the Armies Sept - Nov 2014 Admin Points</t>
  </si>
  <si>
    <t>Transfered AoA to AotW</t>
  </si>
  <si>
    <t>Chief of the Armies July-August 2014 Admin Pts</t>
  </si>
  <si>
    <t>3rd Patrick Cleburne Medal of Service</t>
  </si>
  <si>
    <t>2nd Patrick Cleburne Medal of Service</t>
  </si>
  <si>
    <t>4th Samuel Cooper Medal of Service</t>
  </si>
  <si>
    <t>4th Richard S. Ewell Medal of Service</t>
  </si>
  <si>
    <t>3rd Richard S. Ewell Medal of Service</t>
  </si>
  <si>
    <t>4th Jefferson Davis Medal of Recognition</t>
  </si>
  <si>
    <t>3rd Jefferson Davis Medal of Recognition</t>
  </si>
  <si>
    <t>3rd James Longstreet Medal of Recognition</t>
  </si>
  <si>
    <t>2nd James Longstreet Medal of Recognition</t>
  </si>
  <si>
    <t>2nd Stonewall Jackson Medal of Recognition</t>
  </si>
  <si>
    <t>1st Stonewall Jackson Medal of Recognition</t>
  </si>
  <si>
    <t>3rd Robert E. Lee Medal of Service</t>
  </si>
  <si>
    <t>AotW-2014/15 Aug thru Jan Conduct Points</t>
  </si>
  <si>
    <t>AotW Feb-May Conduct Points</t>
  </si>
  <si>
    <t>AotW Feb-May 2015 Conduct Points</t>
  </si>
  <si>
    <t>AotW June thru Sept 2015 Cond Points</t>
  </si>
  <si>
    <t>AotW Cond Points Oct 2015</t>
  </si>
  <si>
    <t>AotW Conduct Points Jan-May</t>
  </si>
  <si>
    <t>Legion of Merit (awarded 21 Dec 2015)</t>
  </si>
  <si>
    <t>AotW Conduct Points June 2016</t>
  </si>
  <si>
    <t>CoA Discretionary Points - August 2015 - July 2016</t>
  </si>
  <si>
    <t>AoT Special Conduct Points July</t>
  </si>
  <si>
    <t>Engineering Department Staff 2014 - 2016</t>
  </si>
  <si>
    <t>CSA Cabinet Secretary Oct - Dec 2016 Admin Pts</t>
  </si>
  <si>
    <t>AoT Conduct 5/16 thru 5/17</t>
  </si>
  <si>
    <t>AoT Admin CoS 4 &amp; 5 of 17</t>
  </si>
  <si>
    <t>AoT Admin CoS June - July '17</t>
  </si>
  <si>
    <t>AoT Conduct June - July '17</t>
  </si>
  <si>
    <t>AoT CoS Aug - Oct '17</t>
  </si>
  <si>
    <t>AoT Conduct Aug - Oct '17</t>
  </si>
  <si>
    <t>AoT Campaign Ribbon Shiloh</t>
  </si>
  <si>
    <t>AoT Campaign Ribbon Ozark</t>
  </si>
  <si>
    <t>AoT Campaign Ribbon Gettysburg</t>
  </si>
  <si>
    <t>AoT Campaign Ribbon Franklin</t>
  </si>
  <si>
    <t>AoT Campaign Ribbon Corinth</t>
  </si>
  <si>
    <t>AoT Campaign Ribbon Chickamauga</t>
  </si>
  <si>
    <t>AoT Campaign Ribbon Atlanta</t>
  </si>
  <si>
    <t>AoT Campaign Ribbon Antietam</t>
  </si>
  <si>
    <t>AoT Campaign Ribbon Vicksburg</t>
  </si>
  <si>
    <t>Engineering Department Staff Conduct Pts 2017</t>
  </si>
  <si>
    <t>CSA Cabinet Secretary Jan - Dec 2017 Admin Pts</t>
  </si>
  <si>
    <t>5th Richard S. Ewell Medal of Service - 2017</t>
  </si>
  <si>
    <t>4th James Longstreet Medal of Recognition - 2017</t>
  </si>
  <si>
    <t>Ten Years CSA Service Ribbon (due 2017)</t>
  </si>
  <si>
    <t>Engineering Department Staff Conduct Pts 2018</t>
  </si>
  <si>
    <t>CSA Cabinet Secretary Jan - Dec 2018 Admin Pts</t>
  </si>
  <si>
    <t>AC Admin Points Jan 19</t>
  </si>
  <si>
    <t>CSA Cabinet Secretary Jan - July 2019 Admin Pts</t>
  </si>
  <si>
    <t>AoT AC Feb - July 2019 Admin Pts</t>
  </si>
  <si>
    <t>Engineering Department Staff Conduct Pts 2019</t>
  </si>
  <si>
    <t>CSA Cabinet Secretary Aug - Dec 2019 Admin Pts</t>
  </si>
  <si>
    <t>AoT AC Aug 19 - Jun 20 Admin Pts</t>
  </si>
  <si>
    <t>AoT AC Admin Points 8/20 - 9 20</t>
  </si>
  <si>
    <t>AoT AC Admin Points 10/20 to 12/20</t>
  </si>
  <si>
    <t>5th Samuel Cooper Medal of Service</t>
  </si>
  <si>
    <t>5th Patrick Cleburne Medal of Service</t>
  </si>
  <si>
    <t>4th Patrick Cleburne Medal of Service</t>
  </si>
  <si>
    <t>CoA Discretionary Points - Jan 2017 to Dec 2020</t>
  </si>
  <si>
    <t>AoT AC Admin Points 01/21 to 02/21</t>
  </si>
  <si>
    <t>10th James Longstreet Medal of Recognition</t>
  </si>
  <si>
    <t>5th Richard S. Ewell Medal of Service</t>
  </si>
  <si>
    <t>6th Richard S. Ewell Medal of Service</t>
  </si>
  <si>
    <t>7th Richard S. Ewell Medal of Service</t>
  </si>
  <si>
    <t>8th Richard S. Ewell Medal of Service</t>
  </si>
  <si>
    <t>10th Richard S. Ewell Medal of Service</t>
  </si>
  <si>
    <t>9th Richard S. Ewell Medal of Service</t>
  </si>
  <si>
    <t>9th James Longstreet Medal of Recognition</t>
  </si>
  <si>
    <t>8th James Longstreet Medal of Recognition</t>
  </si>
  <si>
    <t>7th James Longstreet Medal of Recognition</t>
  </si>
  <si>
    <t>6th James Longstreet Medal of Recognition</t>
  </si>
  <si>
    <t>1st John Bell Hood Medal of Service</t>
  </si>
  <si>
    <t>John Dragan Award (4)</t>
  </si>
  <si>
    <t>John Dragan Award (3)</t>
  </si>
  <si>
    <t>2nd Purple Eagle Order Medal of Recognition</t>
  </si>
  <si>
    <t>AoT AC Admin Points 03/21 to 042/21</t>
  </si>
  <si>
    <t>AoT AC Admin Points (02/21) (15 points/month)</t>
  </si>
  <si>
    <t>AoT AC Admin Points (01/21) (15 points/month)</t>
  </si>
  <si>
    <t>AoT AC Admin Points (04/21) (15 points/month)</t>
  </si>
  <si>
    <t>AoT AC Admin Points (03/21) (15 points/month)</t>
  </si>
  <si>
    <t>AoT AC Admin Points (05/21) (15 points/month)</t>
  </si>
  <si>
    <t>AoT AC Admin Points (09/21)</t>
  </si>
  <si>
    <t>AoT AC Admin Points (10/21)</t>
  </si>
  <si>
    <t>AoT AC Admin Points (08/21)</t>
  </si>
  <si>
    <t>AoT AC Admin Points (07/21)</t>
  </si>
  <si>
    <t>AoT AC Admin Points (06/21)</t>
  </si>
  <si>
    <t>AoT AC Admin Points (11/21)</t>
  </si>
  <si>
    <t>AoT AC Admin Points (12/21)</t>
  </si>
  <si>
    <t>AoT ACAdmin Points 12/21 - 3/22</t>
  </si>
  <si>
    <t>CSA Cabinet Secretary Jan 20 - Jun 22 Admin Pts</t>
  </si>
  <si>
    <t>AoT AC Admin Points 04/22 to 06/22</t>
  </si>
  <si>
    <t>John Dragan Award (5)</t>
  </si>
  <si>
    <t>July-Sept Muster</t>
  </si>
  <si>
    <t>Confederate Legend Medal (5000 points)</t>
  </si>
  <si>
    <t>BC AoT 1Q</t>
  </si>
  <si>
    <t>AoT BC 2Q</t>
  </si>
  <si>
    <t>AoT BC 3Q</t>
  </si>
  <si>
    <t>Dixie Medal</t>
  </si>
  <si>
    <t>Warrior Medal (1)</t>
  </si>
  <si>
    <t>Brotherhood Medal (1)</t>
  </si>
  <si>
    <t>Cameron McOmish, CSA</t>
  </si>
  <si>
    <t>Robert Harney, CSA</t>
  </si>
  <si>
    <t>TS Antietam</t>
  </si>
  <si>
    <t>Nicholas Kunz, CSA</t>
  </si>
  <si>
    <t>TS Gettysburg</t>
  </si>
  <si>
    <t>Colin Gaskell, USA</t>
  </si>
  <si>
    <t>WDS Vicksburg</t>
  </si>
  <si>
    <t>Neal Carney, USA</t>
  </si>
  <si>
    <t>WDS Gettysburg</t>
  </si>
  <si>
    <t>.</t>
  </si>
  <si>
    <t>Tommy Brewster, USA</t>
  </si>
  <si>
    <t>WDS Peninsula</t>
  </si>
  <si>
    <t>Colin Hay, USA</t>
  </si>
  <si>
    <t>WDS Shiloh</t>
  </si>
  <si>
    <t>John Lutes, USA</t>
  </si>
  <si>
    <t>WDS Atlanta</t>
  </si>
  <si>
    <t>Mark Lewis, USA</t>
  </si>
  <si>
    <t>Tom Phillips, CSA</t>
  </si>
  <si>
    <t>WDS Ozark</t>
  </si>
  <si>
    <t>WDS Chickamauga</t>
  </si>
  <si>
    <t>Pat Thompson, USA</t>
  </si>
  <si>
    <t>Harry Brumley, USA</t>
  </si>
  <si>
    <t>John Nash, USA</t>
  </si>
  <si>
    <t>WDS Corinth</t>
  </si>
  <si>
    <t>Other (Enter description in Comments including # turns) /0</t>
  </si>
  <si>
    <t>TS Bull Run</t>
  </si>
  <si>
    <t>John Kiley, USA</t>
  </si>
  <si>
    <t>Paul Ayers, USA</t>
  </si>
  <si>
    <t>Bob Hughes, USA</t>
  </si>
  <si>
    <t>WDS Antietam</t>
  </si>
  <si>
    <t>Jeffrey McDonald, USA</t>
  </si>
  <si>
    <t>CH02 Jackson's Charge /30</t>
  </si>
  <si>
    <t>Ned Simms, USA</t>
  </si>
  <si>
    <t>David Elkin, USA</t>
  </si>
  <si>
    <t>WDS Franklin</t>
  </si>
  <si>
    <t>David Ray, CSA</t>
  </si>
  <si>
    <t>06c Wheatfield to Roundtop (fixed arrivals) /18</t>
  </si>
  <si>
    <t>John Lytwak, USA</t>
  </si>
  <si>
    <t>Keith Verble, CSA</t>
  </si>
  <si>
    <t>WDS Chancellorsville</t>
  </si>
  <si>
    <t>Aleksander Krolikowski (closed), USA</t>
  </si>
  <si>
    <t>Brent Horrocks, USA</t>
  </si>
  <si>
    <t>Joseph Meyer, USA</t>
  </si>
  <si>
    <t>Brett Kolcun, USA</t>
  </si>
  <si>
    <t>btcb_c1u1 Return to Corinth, Dec. 10-12, 1862 /125</t>
  </si>
  <si>
    <t>WDS Overland</t>
  </si>
  <si>
    <t>Kevin Koch, USA</t>
  </si>
  <si>
    <t>David Danner, USA</t>
  </si>
  <si>
    <t>Struggle for Control /200</t>
  </si>
  <si>
    <t>Mark Nelms, USA</t>
  </si>
  <si>
    <t>Giorgio Beacco, CSA</t>
  </si>
  <si>
    <t>Stewart Stiles, CSA</t>
  </si>
  <si>
    <t>Francois Chatain, USA</t>
  </si>
  <si>
    <t>Bill Spitz, USA</t>
  </si>
  <si>
    <t>thc_c2u1.scn /29</t>
  </si>
  <si>
    <t>thc2_c1u1.scn /29</t>
  </si>
  <si>
    <t>Marco Rietveld, CSA</t>
  </si>
  <si>
    <t>Ernie Fantini, USA</t>
  </si>
  <si>
    <t>Michael Barycki, USA</t>
  </si>
  <si>
    <t>Ed Lytwak, USA</t>
  </si>
  <si>
    <t>WDS Petersburg</t>
  </si>
  <si>
    <t>cf_c1u1 Ord holds the Forked Deer line, Nov. 15, 1862 /105</t>
  </si>
  <si>
    <t>Owen Evans, CSA</t>
  </si>
  <si>
    <t>Kennon Whitehead, CSA</t>
  </si>
  <si>
    <t>John Brogden, USA</t>
  </si>
  <si>
    <t>Scott Reed, USA</t>
  </si>
  <si>
    <t>WDS Shenandoah</t>
  </si>
  <si>
    <t>Kyle FitzMaurice, USA</t>
  </si>
  <si>
    <t>Lynn Newell, USA</t>
  </si>
  <si>
    <t>WDS Civil War Battles</t>
  </si>
  <si>
    <t>Kenneth Crist, USA</t>
  </si>
  <si>
    <t>Victor Nelson, USA</t>
  </si>
  <si>
    <t>WDS Forgotten</t>
  </si>
  <si>
    <t>Reynaldo Tavison, CSA</t>
  </si>
  <si>
    <t>Larry Kocher, CSA</t>
  </si>
  <si>
    <t>TS Shiloh</t>
  </si>
  <si>
    <t>Bill Bertrand, CSA</t>
  </si>
  <si>
    <t>David Groce, USA</t>
  </si>
  <si>
    <t>Lars Magnus, CSA</t>
  </si>
  <si>
    <t>Jim Belk, CSA</t>
  </si>
  <si>
    <t>Brian Owens, CSA</t>
  </si>
  <si>
    <t>06b Longstreet_x0019_s Other Boot (fixed arrivals) /18</t>
  </si>
  <si>
    <t>John Newton, CSA</t>
  </si>
  <si>
    <t>Willie Tisdale, CSA</t>
  </si>
  <si>
    <t>Emmette Bird, CSA</t>
  </si>
  <si>
    <t>Derald Riggs, USA</t>
  </si>
  <si>
    <t>Douglas Shaw, USA</t>
  </si>
  <si>
    <t>John Dragan, CSA</t>
  </si>
  <si>
    <t>Kenneth Miller, USA</t>
  </si>
  <si>
    <t>Ken Jones, USA</t>
  </si>
  <si>
    <t>Rusty Hodgkiss, USA</t>
  </si>
  <si>
    <t>Mark Crawford, CSA</t>
  </si>
  <si>
    <t>Michael Dowling, USA</t>
  </si>
  <si>
    <t>Richard Lim, USA</t>
  </si>
  <si>
    <t>Jim Pfluecke, USA</t>
  </si>
  <si>
    <t>Rick Trembley, USA</t>
  </si>
  <si>
    <t>Jeff McMahon, USA</t>
  </si>
  <si>
    <t>Ernie Sands, USA</t>
  </si>
  <si>
    <t>Robert Busey, CSA</t>
  </si>
  <si>
    <t>Bill Goodman, CSA</t>
  </si>
  <si>
    <t>Philip Roubaud, USA</t>
  </si>
  <si>
    <t>John Corbin, USA</t>
  </si>
  <si>
    <t>Emilio Suarez, CSA</t>
  </si>
  <si>
    <t>Jim Woods, USA</t>
  </si>
  <si>
    <t>John Fogarty, USA</t>
  </si>
  <si>
    <t>Przemek Niedzielski, CSA</t>
  </si>
  <si>
    <t>Tom Moore, CSA</t>
  </si>
  <si>
    <t>Mark Truitt, CSA</t>
  </si>
  <si>
    <t>James Brammer, CSA</t>
  </si>
  <si>
    <t>Dale Lastowicka (closed), USA</t>
  </si>
  <si>
    <t>Patrick Cleburne Medal - 5,000 Turns (1)</t>
  </si>
  <si>
    <t>19: Bloody Lane [12 Turns]</t>
  </si>
  <si>
    <t>01: First Contact! [7 Turns]</t>
  </si>
  <si>
    <t>Other (Not Listed Above or Unknown)</t>
  </si>
  <si>
    <t>!historical 2. Brandy Station - June 9 [47 Turns]</t>
  </si>
  <si>
    <t>01a: Hist Oak Grove June 25 [40 Turns]</t>
  </si>
  <si>
    <t>051: FH_Fort Henry (Hist) [12 Turns]</t>
  </si>
  <si>
    <t>216: Crush the Union Left! II (Var. 36) [160 Turns]</t>
  </si>
  <si>
    <t>076: Smyrna July 4th Historical [12 Turns]</t>
  </si>
  <si>
    <t>028: FD_Day 2 (Hist) [22 Turns]</t>
  </si>
  <si>
    <t>13h: The Battle of Gettysburg [149 Turns]</t>
  </si>
  <si>
    <t>01: Boonville_Histscn [21 Turns]</t>
  </si>
  <si>
    <t>040: chick_Chickamauga (h)w [85 Turns]</t>
  </si>
  <si>
    <t>067: Fk_Road Block [36 Turns]</t>
  </si>
  <si>
    <t>02hist1_White House [14 Turns]</t>
  </si>
  <si>
    <t>01: Battle for South Mountain [38 Turns]</t>
  </si>
  <si>
    <t>04a: Hist_Golding’s Farm June 28 [40 Turns]</t>
  </si>
  <si>
    <t>!historical 1. Gettysburg - July 1 - 3 1863 [156 Turns]</t>
  </si>
  <si>
    <t>014: 2BR_2nd Bull Run (Historical) [81 Turns]</t>
  </si>
  <si>
    <t>134: Equal Force Fight #2 (Cavalry) [20 Turns]</t>
  </si>
  <si>
    <t>064: SM_South Mountain (Historical) [40 Turns]</t>
  </si>
  <si>
    <t>02: Carthage_histscn [52 Turns]</t>
  </si>
  <si>
    <t>005: Columbia V.4 [36 Turns]</t>
  </si>
  <si>
    <t>03: Wilson’s Creek_Histscn [21 Turns]</t>
  </si>
  <si>
    <t>033: Ant_Antietam V.2 [40 Turns]</t>
  </si>
  <si>
    <t>126: NM_Battle of New Madrid (v.4) [40 Turns]</t>
  </si>
  <si>
    <t>042: Nashville (Hist) [86 Turns]</t>
  </si>
  <si>
    <t>04: Lexington Sept 18 H [33 Turns]</t>
  </si>
  <si>
    <t>084: Siege of Atlanta July 15-16 Historical [107 Turns]</t>
  </si>
  <si>
    <t>07a: PR_Dunagin’s Farm H [14 Turns]</t>
  </si>
  <si>
    <t>137: Nv_Battle of Nashville [56 Turns]</t>
  </si>
  <si>
    <t>07b: PR_Pea Ridge full H [94 Turns]</t>
  </si>
  <si>
    <t>08: Newtonia Histscn [11 Turns]</t>
  </si>
  <si>
    <t>09: Cane Hill Histscn [27 Turns]</t>
  </si>
  <si>
    <t>09: Prairie Grove_H0500h [41 Turns]</t>
  </si>
  <si>
    <t>008: Falling Waters – July 12 1863 (Var. 1) [106 Turns]</t>
  </si>
  <si>
    <t>08a: Hist 7 Days Campaign [407 Turns]</t>
  </si>
  <si>
    <t>002F: Nov 19th_Meeting Engagement [86 Turns]</t>
  </si>
  <si>
    <t>090: frk_Kentucky Sept. 1863 (w) [40 Turns]</t>
  </si>
  <si>
    <t>107-640505: Mine Run_A1 [82 Turns]</t>
  </si>
  <si>
    <t>01h: Chickasaw Bayou [198 Turns]</t>
  </si>
  <si>
    <t>05h_a. Champion Hill (large) [77 Turns]</t>
  </si>
  <si>
    <t>!historical 1.3.3 Pickett’s Charge - July 3rd – Gettysburg [9 Turns]</t>
  </si>
  <si>
    <t>02hist_Corinth-full [98 Turns]</t>
  </si>
  <si>
    <t>119-640505: Wilderness2_25 [66 Turns]</t>
  </si>
  <si>
    <t>100-640504: Campaign [1390 Turns]</t>
  </si>
  <si>
    <t>144: Sh_Battle of Shiloh (Hist) [86 Turns]</t>
  </si>
  <si>
    <t>040: An Interrupted Shift to the West (Var. 10) [46 Turns]</t>
  </si>
  <si>
    <t>113: Jonesboro August 31 Historical [20 Turns]</t>
  </si>
  <si>
    <t>003: The Second Battle of Winchester – June 13 1863 (Var. 1) [86 Turns]</t>
  </si>
  <si>
    <t>402-640528: To Cold Harbor A1 [100 Turns]</t>
  </si>
  <si>
    <t>021C: April 29th [35 Turns]</t>
  </si>
  <si>
    <t>00ahistalt_Middleburg [15 Turns]</t>
  </si>
  <si>
    <t>005: First Assault I June 15th 1864 [30 Turns]</t>
  </si>
  <si>
    <t>009: Hancock’s Advance June 16th 1864 [40 Turns]</t>
  </si>
  <si>
    <t>008: Siege of Petersburg June 15th – 17th 1864 [60 Turns]</t>
  </si>
  <si>
    <t>022C: April 30th [46 Turns]</t>
  </si>
  <si>
    <t>03h: Raymond [18 Turns]</t>
  </si>
  <si>
    <t>04h: Battle of Jackson [18 Turns]</t>
  </si>
  <si>
    <t>05whatif_b: Champion Hill (large) [77 Turns]</t>
  </si>
  <si>
    <t>002: Race to the River (Var. 5) [156 Turns]</t>
  </si>
  <si>
    <t>!historical 1.3.1 Cavalry East - July 3rd – Gettysburg [19 Turns]</t>
  </si>
  <si>
    <t>082: chatt_Lookout Mountain (h)w [16 Turns]</t>
  </si>
  <si>
    <t>007: The Battle of Gettysburg – July 1 1863 (Var. 1) [158 Turns]</t>
  </si>
  <si>
    <t>124: Dallas May 28th Company 2 [16 Turns]</t>
  </si>
  <si>
    <t>085: Monocacy July 9th 1864 [21 Turns]</t>
  </si>
  <si>
    <t>011: McDowell May 8th 1862 [15 Turns]</t>
  </si>
  <si>
    <t>053: CM_Cedar Mountain (Historical) [21 Turns]</t>
  </si>
  <si>
    <t>023: 2BR_Groveton (Historical) [10 Turns]</t>
  </si>
  <si>
    <t>401-640528: Haw’s Shop A1 [28 Turns]</t>
  </si>
  <si>
    <t>145: (Weather) Berryville V.1 Sept 3rd 1864 [15 Turns]</t>
  </si>
  <si>
    <t>073: chatt_Rebels Defend Chattanooga [35 Turns]</t>
  </si>
  <si>
    <t>069: chatt_Missionary Ridge V.3 [27 Turns]</t>
  </si>
  <si>
    <t>003-631014- Bristoe Station Meeting Engagement [24 Turns]</t>
  </si>
  <si>
    <t>07a: Hist Malvern Hill July 1 [43 Turns]</t>
  </si>
  <si>
    <t>033: 1st Battle of Winchester V.1 May 25th 1862 [27 Turns]</t>
  </si>
  <si>
    <t>077: Smyrna July 4th Weather [12 Turns]</t>
  </si>
  <si>
    <t>115: Weather_Ch_Chantilly_Cavalry [30 Turns]</t>
  </si>
  <si>
    <t>509-640605: Piedmont A1 [44 Turns]</t>
  </si>
  <si>
    <t>01h_a: 27th Chickasaw Bayou [16 Turns]</t>
  </si>
  <si>
    <t>070: 640610-(H) Brice’s Cross Roads (R-20) [27 Turns]</t>
  </si>
  <si>
    <t>16: The Battle of Prairie Grove [18 Turns]</t>
  </si>
  <si>
    <t>004: Sharpsburg – June 25 1863 (Var. 21) [24 Turns]</t>
  </si>
  <si>
    <t>00a: Hist Seven Pines May 31 – June 1 [82 Turns]</t>
  </si>
  <si>
    <t>090: Block the Crossings (Var. 3) [37 Turns]</t>
  </si>
  <si>
    <t>03: The Battle of First Bull Run [49 Turns]</t>
  </si>
  <si>
    <t>041: Ant_Antietam V.10 [46 Turns]</t>
  </si>
  <si>
    <t>002: 1BR_Bull Run (Historical) [45 Turns]</t>
  </si>
  <si>
    <t>009: p_Perryville V.4 (meet) [35 Turns]</t>
  </si>
  <si>
    <t>02hist2_Corinth-day2 [30 Turns]</t>
  </si>
  <si>
    <t>!historical 1.2a Gettysburg - July 2 1863 5 am [53 Turns]</t>
  </si>
  <si>
    <t>047: chick_Meeting Engagement [130 Turns]</t>
  </si>
  <si>
    <t>138: Appomattox I April 9th 1865 [15 Turns]</t>
  </si>
  <si>
    <t>DC AoT 2Q</t>
  </si>
  <si>
    <t>063: Fk_Blood on the Road to Franklin [40 Turns]</t>
  </si>
  <si>
    <t>Giovanni Boffi, CSA</t>
  </si>
  <si>
    <t>!BG 025 – Equal Force Battle V.4 [50 Turns]</t>
  </si>
  <si>
    <t>AoT DC 3Q</t>
  </si>
  <si>
    <t>Jim Pyle, USA</t>
  </si>
  <si>
    <t>023: Federal Advance I June 18th 1864 [24 Turns]</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</si>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</sst>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4" borderId="1" xfId="0" applyFont="1" applyFill="1" applyBorder="1" applyAlignment="1">
      <alignment horizontal="left"/>
    </xf>
    <xf numFmtId="37"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177</v>
      </c>
      <c r="B1" s="88"/>
      <c r="C1" s="88"/>
      <c r="D1" s="88"/>
      <c r="E1" s="88"/>
      <c r="F1" s="88"/>
      <c r="G1" s="88"/>
      <c r="H1" s="88"/>
      <c r="I1" s="25"/>
      <c r="J1" s="25"/>
      <c r="K1" s="25"/>
      <c r="L1" s="25"/>
      <c r="M1" s="25"/>
      <c r="N1" s="25"/>
      <c r="O1" s="25"/>
      <c r="P1" s="25"/>
      <c r="Q1" s="25"/>
      <c r="R1" s="25"/>
      <c r="S1" s="25"/>
      <c r="T1" s="25"/>
      <c r="U1" s="25"/>
      <c r="V1" s="25"/>
      <c r="W1" s="25"/>
      <c r="X1" s="25"/>
      <c r="Y1" s="25"/>
      <c r="Z1" s="25"/>
      <c r="AA1" s="25"/>
      <c r="AB1" s="25"/>
    </row>
    <row r="2" spans="1:28" ht="15" customHeight="1" x14ac:dyDescent="0.25">
      <c r="A2" s="88"/>
      <c r="B2" s="88"/>
      <c r="C2" s="88"/>
      <c r="D2" s="88"/>
      <c r="E2" s="88"/>
      <c r="F2" s="88"/>
      <c r="G2" s="88"/>
      <c r="H2" s="88"/>
      <c r="I2" s="26"/>
      <c r="J2" s="26"/>
      <c r="K2" s="26"/>
      <c r="L2" s="26"/>
      <c r="M2" s="26"/>
      <c r="N2" s="26"/>
      <c r="O2" s="26"/>
      <c r="P2" s="26"/>
      <c r="Q2" s="26"/>
      <c r="R2" s="26"/>
      <c r="S2" s="26"/>
      <c r="T2" s="26"/>
      <c r="U2" s="26"/>
      <c r="V2" s="26"/>
      <c r="W2" s="26"/>
      <c r="X2" s="26"/>
      <c r="Y2" s="26"/>
      <c r="Z2" s="26"/>
      <c r="AA2" s="26"/>
      <c r="AB2" s="26"/>
    </row>
    <row r="3" spans="1:28" ht="15" customHeight="1" x14ac:dyDescent="0.25">
      <c r="A3" s="88"/>
      <c r="B3" s="88"/>
      <c r="C3" s="88"/>
      <c r="D3" s="88"/>
      <c r="E3" s="88"/>
      <c r="F3" s="88"/>
      <c r="G3" s="88"/>
      <c r="H3" s="88"/>
      <c r="I3" s="26"/>
      <c r="J3" s="26"/>
      <c r="K3" s="26"/>
      <c r="L3" s="26"/>
      <c r="M3" s="26"/>
      <c r="N3" s="26"/>
      <c r="O3" s="26"/>
      <c r="P3" s="26"/>
      <c r="Q3" s="26"/>
      <c r="R3" s="26"/>
      <c r="S3" s="26"/>
      <c r="T3" s="26"/>
      <c r="U3" s="26"/>
      <c r="V3" s="26"/>
      <c r="W3" s="26"/>
      <c r="X3" s="26"/>
      <c r="Y3" s="26"/>
      <c r="Z3" s="26"/>
      <c r="AA3" s="26"/>
      <c r="AB3" s="26"/>
    </row>
    <row r="4" spans="1:28" x14ac:dyDescent="0.25">
      <c r="A4" s="37" t="s">
        <v>87</v>
      </c>
      <c r="B4" s="23">
        <v>2007</v>
      </c>
      <c r="C4" s="2"/>
      <c r="D4" s="43" t="s">
        <v>167</v>
      </c>
      <c r="E4" s="47"/>
      <c r="F4" s="47"/>
      <c r="G4" s="47"/>
      <c r="H4" s="47"/>
      <c r="I4" s="47"/>
      <c r="J4" s="47"/>
      <c r="K4" s="47"/>
      <c r="L4" s="2"/>
      <c r="M4" s="73" t="s">
        <v>92</v>
      </c>
      <c r="N4" s="74"/>
      <c r="O4" s="74"/>
      <c r="P4" s="74"/>
      <c r="Q4" s="74"/>
      <c r="R4" s="75"/>
      <c r="S4" s="2"/>
      <c r="T4" s="80" t="s">
        <v>114</v>
      </c>
      <c r="U4" s="81"/>
      <c r="V4" s="2"/>
      <c r="W4" s="80" t="s">
        <v>115</v>
      </c>
      <c r="X4" s="81"/>
      <c r="Y4" s="2"/>
      <c r="Z4" s="84" t="s">
        <v>116</v>
      </c>
      <c r="AA4" s="85"/>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9</v>
      </c>
      <c r="Q5" s="27">
        <v>2021</v>
      </c>
      <c r="R5" s="28" cm="1">
        <f t="array" ref="R5">SUMPRODUCT(--(YEAR('OBD File'!$B$3:$B$2000)=$Q5))</f>
        <v>9</v>
      </c>
      <c r="S5" s="2"/>
      <c r="T5" s="82"/>
      <c r="U5" s="83"/>
      <c r="V5" s="2"/>
      <c r="W5" s="82"/>
      <c r="X5" s="83"/>
      <c r="Y5" s="2"/>
      <c r="Z5" s="86"/>
      <c r="AA5" s="87"/>
      <c r="AB5" s="2"/>
    </row>
    <row r="6" spans="1:28" ht="15" customHeight="1" x14ac:dyDescent="0.25">
      <c r="A6" s="37" t="s">
        <v>88</v>
      </c>
      <c r="B6" s="23" t="s">
        <v>90</v>
      </c>
      <c r="C6" s="2"/>
      <c r="D6" s="23">
        <f>D10+D14+D18+D22</f>
        <v>38</v>
      </c>
      <c r="E6" s="23">
        <f t="shared" ref="E6:H6" si="0">E10+E14+E18+E22</f>
        <v>15</v>
      </c>
      <c r="F6" s="23">
        <f t="shared" si="0"/>
        <v>38</v>
      </c>
      <c r="G6" s="23">
        <f t="shared" si="0"/>
        <v>16</v>
      </c>
      <c r="H6" s="23">
        <f t="shared" si="0"/>
        <v>59</v>
      </c>
      <c r="I6" s="54">
        <f>SUM(D6:H6)</f>
        <v>166</v>
      </c>
      <c r="J6" s="55">
        <f>(2*(D6+E6)+F6)/(2*I6)</f>
        <v>0.43373493975903615</v>
      </c>
      <c r="K6" s="55">
        <f>(2*(G6+H6)+F6)/(2*I6)</f>
        <v>0.5662650602409639</v>
      </c>
      <c r="L6" s="2"/>
      <c r="M6" s="27">
        <v>2002</v>
      </c>
      <c r="N6" s="28" cm="1">
        <f t="array" ref="N6">SUMPRODUCT(--(YEAR('OBD File'!$B$3:$B$2000)=$M6))</f>
        <v>0</v>
      </c>
      <c r="O6" s="27">
        <v>2012</v>
      </c>
      <c r="P6" s="28" cm="1">
        <f t="array" ref="P6">SUMPRODUCT(--(YEAR('OBD File'!$B$3:$B$2000)=$O6))</f>
        <v>9</v>
      </c>
      <c r="Q6" s="27">
        <v>2022</v>
      </c>
      <c r="R6" s="28" cm="1">
        <f t="array" ref="R6">SUMPRODUCT(--(YEAR('OBD File'!$B$3:$B$2000)=$Q6))</f>
        <v>4</v>
      </c>
      <c r="S6" s="2"/>
      <c r="T6" s="69" t="s">
        <v>118</v>
      </c>
      <c r="U6" s="70"/>
      <c r="V6" s="31">
        <f>COUNTIFS('DOR Games'!G2:G4993,"WDS Antietam")</f>
        <v>14</v>
      </c>
      <c r="W6" s="69" t="s">
        <v>118</v>
      </c>
      <c r="X6" s="70"/>
      <c r="Y6" s="31">
        <f>COUNTIFS('DOR Games'!G2:G4994,"TS Antietam")</f>
        <v>2</v>
      </c>
      <c r="Z6" s="69" t="s">
        <v>119</v>
      </c>
      <c r="AA6" s="7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10</v>
      </c>
      <c r="Q7" s="27">
        <v>2023</v>
      </c>
      <c r="R7" s="28" cm="1">
        <f t="array" ref="R7">SUMPRODUCT(--(YEAR('OBD File'!$B$3:$B$2000)=$Q7))</f>
        <v>4</v>
      </c>
      <c r="S7" s="2"/>
      <c r="T7" s="69" t="s">
        <v>120</v>
      </c>
      <c r="U7" s="70"/>
      <c r="V7" s="31">
        <f>COUNTIFS('DOR Games'!G2:G4994,"WDS Atlanta")</f>
        <v>19</v>
      </c>
      <c r="W7" s="69" t="s">
        <v>121</v>
      </c>
      <c r="X7" s="70"/>
      <c r="Y7" s="31">
        <f>COUNTIFS('DOR Games'!G2:G4994,"TS Bull Run")</f>
        <v>2</v>
      </c>
      <c r="Z7" s="69" t="s">
        <v>176</v>
      </c>
      <c r="AA7" s="70"/>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5</v>
      </c>
      <c r="S8" s="2"/>
      <c r="T8" s="69" t="s">
        <v>123</v>
      </c>
      <c r="U8" s="70"/>
      <c r="V8" s="31">
        <f>COUNTIFS('DOR Games'!G2:G4995,"WDS Chancellorsville")</f>
        <v>5</v>
      </c>
      <c r="W8" s="69" t="s">
        <v>124</v>
      </c>
      <c r="X8" s="70"/>
      <c r="Y8" s="31">
        <f>COUNTIFS('DOR Games'!G2:G4995,"TS Chickamauga")</f>
        <v>0</v>
      </c>
      <c r="Z8" s="69" t="s">
        <v>122</v>
      </c>
      <c r="AA8" s="70"/>
      <c r="AB8" s="31">
        <f>COUNTIFS('DOR Games'!$G:$G,"MATRIX- Forge of Freedom")</f>
        <v>0</v>
      </c>
    </row>
    <row r="9" spans="1:28" ht="15" customHeight="1" x14ac:dyDescent="0.25">
      <c r="A9" s="39" t="s">
        <v>151</v>
      </c>
      <c r="B9" s="57">
        <f>SUM(B10:B11)</f>
        <v>5435.0549999999994</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1</v>
      </c>
      <c r="Q9" s="27">
        <v>2025</v>
      </c>
      <c r="R9" s="28" cm="1">
        <f t="array" ref="R9">SUMPRODUCT(--(YEAR('OBD File'!$B$3:$B$2000)=$Q9))</f>
        <v>6</v>
      </c>
      <c r="S9" s="2"/>
      <c r="T9" s="69" t="s">
        <v>124</v>
      </c>
      <c r="U9" s="70"/>
      <c r="V9" s="31">
        <f>COUNTIFS('DOR Games'!G2:G4996,"WDS Chickamauga")</f>
        <v>14</v>
      </c>
      <c r="W9" s="69" t="s">
        <v>128</v>
      </c>
      <c r="X9" s="70"/>
      <c r="Y9" s="31">
        <f>COUNTIFS('DOR Games'!G2:G4996,"TS Gettysburg")</f>
        <v>3</v>
      </c>
      <c r="Z9" s="69" t="s">
        <v>125</v>
      </c>
      <c r="AA9" s="70"/>
      <c r="AB9" s="31">
        <f>COUNTIFS('DOR Games'!$G:$G,"War Between The States (WBTS)")</f>
        <v>0</v>
      </c>
    </row>
    <row r="10" spans="1:28" x14ac:dyDescent="0.25">
      <c r="A10" s="40" t="s">
        <v>93</v>
      </c>
      <c r="B10" s="58">
        <f>'OBD File'!D3</f>
        <v>1429.0549999999996</v>
      </c>
      <c r="C10" s="2"/>
      <c r="D10" s="23">
        <f>'DOR Games'!BH4</f>
        <v>34</v>
      </c>
      <c r="E10" s="23">
        <f>'DOR Games'!BI4</f>
        <v>14</v>
      </c>
      <c r="F10" s="23">
        <f>'DOR Games'!BJ4</f>
        <v>33</v>
      </c>
      <c r="G10" s="23">
        <f>'DOR Games'!BK4</f>
        <v>11</v>
      </c>
      <c r="H10" s="23">
        <f>'DOR Games'!BL4</f>
        <v>45</v>
      </c>
      <c r="I10" s="54">
        <f>SUM(D10:H10)</f>
        <v>137</v>
      </c>
      <c r="J10" s="55">
        <f>(2*(D10+E10)+F10)/(2*I10)</f>
        <v>0.47080291970802918</v>
      </c>
      <c r="K10" s="55">
        <f>(2*(G10+H10)+F10)/(2*I10)</f>
        <v>0.52919708029197077</v>
      </c>
      <c r="L10" s="2"/>
      <c r="M10" s="27">
        <v>2006</v>
      </c>
      <c r="N10" s="28" cm="1">
        <f t="array" ref="N10">SUMPRODUCT(--(YEAR('OBD File'!$B$3:$B$2000)=$M10))</f>
        <v>0</v>
      </c>
      <c r="O10" s="27">
        <v>2016</v>
      </c>
      <c r="P10" s="28" cm="1">
        <f t="array" ref="P10">SUMPRODUCT(--(YEAR('OBD File'!$B$3:$B$2000)=$O10))</f>
        <v>6</v>
      </c>
      <c r="Q10" s="27">
        <v>2026</v>
      </c>
      <c r="R10" s="28" cm="1">
        <f t="array" ref="R10">SUMPRODUCT(--(YEAR('OBD File'!$B$3:$B$2000)=$Q10))</f>
        <v>1</v>
      </c>
      <c r="S10" s="2"/>
      <c r="T10" s="69" t="s">
        <v>129</v>
      </c>
      <c r="U10" s="70"/>
      <c r="V10" s="31">
        <f>COUNTIFS('DOR Games'!G2:G4997,"WDS Corinth")</f>
        <v>11</v>
      </c>
      <c r="W10" s="69" t="s">
        <v>130</v>
      </c>
      <c r="X10" s="70"/>
      <c r="Y10" s="31">
        <f>COUNTIFS('DOR Games'!G2:G4997,"TS Shiloh")</f>
        <v>2</v>
      </c>
      <c r="Z10" s="2"/>
      <c r="AA10" s="2"/>
      <c r="AB10" s="2"/>
    </row>
    <row r="11" spans="1:28" x14ac:dyDescent="0.25">
      <c r="A11" s="40" t="s">
        <v>94</v>
      </c>
      <c r="B11" s="58">
        <f>'OBD File'!M3</f>
        <v>4006</v>
      </c>
      <c r="C11" s="2"/>
      <c r="D11" s="2"/>
      <c r="E11" s="2"/>
      <c r="F11" s="2"/>
      <c r="G11" s="2"/>
      <c r="H11" s="2"/>
      <c r="I11" s="2"/>
      <c r="J11" s="2"/>
      <c r="K11" s="2"/>
      <c r="L11" s="2"/>
      <c r="M11" s="27">
        <v>2007</v>
      </c>
      <c r="N11" s="28" cm="1">
        <f t="array" ref="N11">SUMPRODUCT(--(YEAR('OBD File'!$B$3:$B$2000)=$M11))</f>
        <v>25</v>
      </c>
      <c r="O11" s="27">
        <v>2017</v>
      </c>
      <c r="P11" s="28" cm="1">
        <f t="array" ref="P11">SUMPRODUCT(--(YEAR('OBD File'!$B$3:$B$2000)=$O11))</f>
        <v>11</v>
      </c>
      <c r="Q11" s="27">
        <v>2027</v>
      </c>
      <c r="R11" s="28" cm="1">
        <f t="array" ref="R11">SUMPRODUCT(--(YEAR('OBD File'!$B$3:$B$2000)=$Q11))</f>
        <v>0</v>
      </c>
      <c r="S11" s="2"/>
      <c r="T11" s="69" t="s">
        <v>131</v>
      </c>
      <c r="U11" s="70"/>
      <c r="V11" s="31">
        <f>COUNTIFS('DOR Games'!G2:G4998,"WDS Civil War Battles")</f>
        <v>1</v>
      </c>
      <c r="W11" s="2"/>
      <c r="X11" s="2"/>
      <c r="Y11" s="2"/>
      <c r="Z11" s="2"/>
      <c r="AA11" s="2"/>
      <c r="AB11" s="2"/>
    </row>
    <row r="12" spans="1:28" x14ac:dyDescent="0.25">
      <c r="A12" s="73" t="s">
        <v>96</v>
      </c>
      <c r="B12" s="75"/>
      <c r="C12" s="2"/>
      <c r="D12" s="48" t="s">
        <v>117</v>
      </c>
      <c r="E12" s="49"/>
      <c r="F12" s="49"/>
      <c r="G12" s="49"/>
      <c r="H12" s="49"/>
      <c r="I12" s="49"/>
      <c r="J12" s="49"/>
      <c r="K12" s="49"/>
      <c r="L12" s="2"/>
      <c r="M12" s="27">
        <v>2008</v>
      </c>
      <c r="N12" s="28" cm="1">
        <f t="array" ref="N12">SUMPRODUCT(--(YEAR('OBD File'!$B$3:$B$2000)=$M12))</f>
        <v>16</v>
      </c>
      <c r="O12" s="27">
        <v>2018</v>
      </c>
      <c r="P12" s="28" cm="1">
        <f t="array" ref="P12">SUMPRODUCT(--(YEAR('OBD File'!$B$3:$B$2000)=$O12))</f>
        <v>8</v>
      </c>
      <c r="Q12" s="27">
        <v>2028</v>
      </c>
      <c r="R12" s="28" cm="1">
        <f t="array" ref="R12">SUMPRODUCT(--(YEAR('OBD File'!$B$3:$B$2000)=$Q12))</f>
        <v>0</v>
      </c>
      <c r="S12" s="2"/>
      <c r="T12" s="69" t="s">
        <v>132</v>
      </c>
      <c r="U12" s="70"/>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8</v>
      </c>
      <c r="O13" s="27">
        <v>2019</v>
      </c>
      <c r="P13" s="28" cm="1">
        <f t="array" ref="P13">SUMPRODUCT(--(YEAR('OBD File'!$B$3:$B$2000)=$O13))</f>
        <v>8</v>
      </c>
      <c r="Q13" s="27">
        <v>2029</v>
      </c>
      <c r="R13" s="28" cm="1">
        <f t="array" ref="R13">SUMPRODUCT(--(YEAR('OBD File'!$B$3:$B$2000)=$Q13))</f>
        <v>0</v>
      </c>
      <c r="S13" s="2"/>
      <c r="T13" s="69" t="s">
        <v>133</v>
      </c>
      <c r="U13" s="70"/>
      <c r="V13" s="31">
        <f>COUNTIFS('DOR Games'!G2:G4999,"WDS Franklin")</f>
        <v>5</v>
      </c>
      <c r="W13" s="2"/>
      <c r="X13" s="2"/>
      <c r="Y13" s="2"/>
      <c r="Z13" s="2"/>
      <c r="AA13" s="2"/>
      <c r="AB13" s="2"/>
    </row>
    <row r="14" spans="1:28" ht="15" customHeight="1" x14ac:dyDescent="0.25">
      <c r="A14" s="29" t="s">
        <v>98</v>
      </c>
      <c r="B14" s="30">
        <v>30</v>
      </c>
      <c r="C14" s="2"/>
      <c r="D14" s="23">
        <f>'DOR Games'!BH9</f>
        <v>2</v>
      </c>
      <c r="E14" s="23">
        <f>'DOR Games'!BI9</f>
        <v>0</v>
      </c>
      <c r="F14" s="23">
        <f>'DOR Games'!BJ9</f>
        <v>4</v>
      </c>
      <c r="G14" s="23">
        <f>'DOR Games'!BK9</f>
        <v>5</v>
      </c>
      <c r="H14" s="23">
        <f>'DOR Games'!BL9</f>
        <v>8</v>
      </c>
      <c r="I14" s="54">
        <f>SUM(D14:H14)</f>
        <v>19</v>
      </c>
      <c r="J14" s="55">
        <f>(2*(D14+E14)+F14)/(2*I14)</f>
        <v>0.21052631578947367</v>
      </c>
      <c r="K14" s="55">
        <f>(2*(G14+H14)+F14)/(2*I14)</f>
        <v>0.78947368421052633</v>
      </c>
      <c r="L14" s="2"/>
      <c r="M14" s="27">
        <v>2010</v>
      </c>
      <c r="N14" s="28" cm="1">
        <f t="array" ref="N14">SUMPRODUCT(--(YEAR('OBD File'!$B$3:$B$2000)=$M14))</f>
        <v>13</v>
      </c>
      <c r="O14" s="27">
        <v>2020</v>
      </c>
      <c r="P14" s="28" cm="1">
        <f t="array" ref="P14">SUMPRODUCT(--(YEAR('OBD File'!$B$3:$B$2000)=$O14))</f>
        <v>7</v>
      </c>
      <c r="Q14" s="27">
        <v>2030</v>
      </c>
      <c r="R14" s="28" cm="1">
        <f t="array" ref="R14">SUMPRODUCT(--(YEAR('OBD File'!$B$3:$B$2000)=$Q14))</f>
        <v>0</v>
      </c>
      <c r="S14" s="2"/>
      <c r="T14" s="69" t="s">
        <v>128</v>
      </c>
      <c r="U14" s="70"/>
      <c r="V14" s="31">
        <f>COUNTIFS('DOR Games'!G2:G5000,"WDS Gettysburg")</f>
        <v>31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1" t="s">
        <v>110</v>
      </c>
      <c r="Q15" s="72"/>
      <c r="R15" s="23">
        <f>SUM(N5:N14,P5:P14,R5:R14)</f>
        <v>167</v>
      </c>
      <c r="S15" s="2"/>
      <c r="T15" s="69" t="s">
        <v>135</v>
      </c>
      <c r="U15" s="70"/>
      <c r="V15" s="31">
        <f>COUNTIFS('DOR Games'!G2:G5001,"WDS Overland")</f>
        <v>10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9" t="s">
        <v>137</v>
      </c>
      <c r="U16" s="70"/>
      <c r="V16" s="31">
        <f>COUNTIFS('DOR Games'!G2:G5002,"WDS Ozark")</f>
        <v>11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3" t="s">
        <v>113</v>
      </c>
      <c r="N17" s="74"/>
      <c r="O17" s="74"/>
      <c r="P17" s="74"/>
      <c r="Q17" s="74"/>
      <c r="R17" s="75"/>
      <c r="S17" s="2"/>
      <c r="T17" s="69" t="s">
        <v>140</v>
      </c>
      <c r="U17" s="70"/>
      <c r="V17" s="31">
        <f>COUNTIFS('DOR Games'!G2:G5003,"WDS Peninsula")</f>
        <v>6</v>
      </c>
      <c r="W17" s="2"/>
      <c r="X17" s="2"/>
      <c r="Y17" s="2"/>
      <c r="Z17" s="2"/>
      <c r="AA17" s="2"/>
      <c r="AB17" s="2"/>
    </row>
    <row r="18" spans="1:28" x14ac:dyDescent="0.25">
      <c r="A18" s="29" t="s">
        <v>102</v>
      </c>
      <c r="B18" s="30">
        <v>75</v>
      </c>
      <c r="C18" s="2"/>
      <c r="D18" s="23">
        <f>'DOR Games'!BT12</f>
        <v>2</v>
      </c>
      <c r="E18" s="23">
        <f>'DOR Games'!BT13</f>
        <v>0</v>
      </c>
      <c r="F18" s="23">
        <f>'DOR Games'!BT14</f>
        <v>1</v>
      </c>
      <c r="G18" s="23">
        <f>'DOR Games'!BT15</f>
        <v>0</v>
      </c>
      <c r="H18" s="23">
        <f>'DOR Games'!BT16</f>
        <v>5</v>
      </c>
      <c r="I18" s="54">
        <f>SUM(D18:H18)</f>
        <v>8</v>
      </c>
      <c r="J18" s="55">
        <f>(2*(D18+E18)+F18)/(2*I18)</f>
        <v>0.3125</v>
      </c>
      <c r="K18" s="55">
        <f>(2*(G18+H18)+F18)/(2*I18)</f>
        <v>0.6875</v>
      </c>
      <c r="L18" s="2"/>
      <c r="M18" s="27">
        <v>2001</v>
      </c>
      <c r="N18" s="28" cm="1">
        <f t="array" ref="N18">SUMPRODUCT(--(YEAR('DOR Games'!B$2:$B$5000)=2001),'DOR Games'!$J$2:$J$5000)</f>
        <v>0</v>
      </c>
      <c r="O18" s="27">
        <v>2011</v>
      </c>
      <c r="P18" s="28" cm="1">
        <f t="array" ref="P18">SUMPRODUCT(--(YEAR('DOR Games'!B$2:$B$5000)=2011),'DOR Games'!$J$2:$J$5000)</f>
        <v>362</v>
      </c>
      <c r="Q18" s="27">
        <v>2021</v>
      </c>
      <c r="R18" s="28" cm="1">
        <f t="array" ref="R18">SUMPRODUCT(--(YEAR('DOR Games'!B$2:$B$5000)=2021),'DOR Games'!$J$2:$J$5000)</f>
        <v>194</v>
      </c>
      <c r="S18" s="2"/>
      <c r="T18" s="69" t="s">
        <v>142</v>
      </c>
      <c r="U18" s="70"/>
      <c r="V18" s="31">
        <f>COUNTIFS('DOR Games'!G2:G5004,"WDS Petersburg")</f>
        <v>5</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287</v>
      </c>
      <c r="Q19" s="27">
        <v>2022</v>
      </c>
      <c r="R19" s="28" cm="1">
        <f t="array" ref="R19">SUMPRODUCT(--(YEAR('DOR Games'!B$2:$B$5000)=2022),'DOR Games'!$J$2:$J$5000)</f>
        <v>82</v>
      </c>
      <c r="S19" s="2"/>
      <c r="T19" s="69" t="s">
        <v>145</v>
      </c>
      <c r="U19" s="70"/>
      <c r="V19" s="31">
        <f>COUNTIFS('DOR Games'!G2:G5005,"WDS Shenandoah")</f>
        <v>4</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431</v>
      </c>
      <c r="Q20" s="27">
        <v>2023</v>
      </c>
      <c r="R20" s="28" cm="1">
        <f t="array" ref="R20">SUMPRODUCT(--(YEAR('DOR Games'!B$2:$B$5000)=2023),'DOR Games'!$J$2:$J$5000)</f>
        <v>65</v>
      </c>
      <c r="S20" s="2"/>
      <c r="T20" s="69" t="s">
        <v>130</v>
      </c>
      <c r="U20" s="70"/>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395</v>
      </c>
      <c r="Q21" s="27">
        <v>2024</v>
      </c>
      <c r="R21" s="28" cm="1">
        <f t="array" ref="R21">SUMPRODUCT(--(YEAR('DOR Games'!B$2:$B$5000)=2024),'DOR Games'!$J$2:$J$5000)</f>
        <v>117</v>
      </c>
      <c r="S21" s="2"/>
      <c r="T21" s="69" t="s">
        <v>148</v>
      </c>
      <c r="U21" s="70"/>
      <c r="V21" s="31">
        <f>COUNTIFS('DOR Games'!G2:G5007,"WDS Vicksburg")</f>
        <v>14</v>
      </c>
      <c r="W21" s="2"/>
      <c r="X21" s="2"/>
      <c r="Y21" s="2"/>
      <c r="Z21" s="71" t="s">
        <v>110</v>
      </c>
      <c r="AA21" s="72"/>
      <c r="AB21" s="36">
        <f>SUM(V6:V21,Y6:Y10,AB6:AB8)</f>
        <v>167</v>
      </c>
    </row>
    <row r="22" spans="1:28" x14ac:dyDescent="0.25">
      <c r="A22" s="29" t="s">
        <v>112</v>
      </c>
      <c r="B22" s="30">
        <v>600</v>
      </c>
      <c r="C22" s="2"/>
      <c r="D22" s="23">
        <f>'DOR Games'!BT25</f>
        <v>0</v>
      </c>
      <c r="E22" s="23">
        <f>'DOR Games'!BT26</f>
        <v>1</v>
      </c>
      <c r="F22" s="23">
        <f>'DOR Games'!BT27</f>
        <v>0</v>
      </c>
      <c r="G22" s="23">
        <f>'DOR Games'!BT28</f>
        <v>0</v>
      </c>
      <c r="H22" s="23">
        <f>'DOR Games'!BT29</f>
        <v>1</v>
      </c>
      <c r="I22" s="54">
        <f>SUM(D22:H22)</f>
        <v>2</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12</v>
      </c>
      <c r="Q22" s="27">
        <v>2025</v>
      </c>
      <c r="R22" s="28" cm="1">
        <f t="array" ref="R22">SUMPRODUCT(--(YEAR('DOR Games'!B$2:$B$5000)=2025),'DOR Games'!$J$2:$J$5000)</f>
        <v>171</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173</v>
      </c>
      <c r="Q23" s="27">
        <v>2026</v>
      </c>
      <c r="R23" s="28" cm="1">
        <f t="array" ref="R23">SUMPRODUCT(--(YEAR('DOR Games'!B$2:$B$5000)=2026),'DOR Games'!$J$2:$J$5000)</f>
        <v>60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579</v>
      </c>
      <c r="O24" s="27">
        <v>2017</v>
      </c>
      <c r="P24" s="28" cm="1">
        <f t="array" ref="P24">SUMPRODUCT(--(YEAR('DOR Games'!B$2:$B$5000)=2017),'DOR Games'!$J$2:$J$5000)</f>
        <v>651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499</v>
      </c>
      <c r="O25" s="27">
        <v>2018</v>
      </c>
      <c r="P25" s="28" cm="1">
        <f t="array" ref="P25">SUMPRODUCT(--(YEAR('DOR Games'!B$2:$B$5000)=2018),'DOR Games'!$J$2:$J$5000)</f>
        <v>542</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6" t="s">
        <v>166</v>
      </c>
      <c r="J26" s="76"/>
      <c r="K26" s="76"/>
      <c r="L26" s="2"/>
      <c r="M26" s="27">
        <v>2009</v>
      </c>
      <c r="N26" s="28" cm="1">
        <f t="array" ref="N26">SUMPRODUCT(--(YEAR('DOR Games'!B$2:$B$5000)=2009),'DOR Games'!$J$2:$J$5000)</f>
        <v>207</v>
      </c>
      <c r="O26" s="27">
        <v>2019</v>
      </c>
      <c r="P26" s="28" cm="1">
        <f t="array" ref="P26">SUMPRODUCT(--(YEAR('DOR Games'!B$2:$B$5000)=2019),'DOR Games'!$J$2:$J$5000)</f>
        <v>302</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167</v>
      </c>
      <c r="K27" s="2"/>
      <c r="L27" s="2"/>
      <c r="M27" s="27">
        <v>2010</v>
      </c>
      <c r="N27" s="28" cm="1">
        <f t="array" ref="N27">SUMPRODUCT(--(YEAR('DOR Games'!B$2:$B$5000)=2010),'DOR Games'!$J$2:$J$5000)</f>
        <v>426</v>
      </c>
      <c r="O27" s="27">
        <v>2020</v>
      </c>
      <c r="P27" s="28" cm="1">
        <f t="array" ref="P27">SUMPRODUCT(--(YEAR('DOR Games'!B$2:$B$5000)=2020),'DOR Games'!$J$2:$J$5000)</f>
        <v>153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60">
        <f>SUM('DOR Games'!J:J)</f>
        <v>5708</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34">
        <f>'DOR Games'!BD37</f>
        <v>4837</v>
      </c>
      <c r="J30" s="2"/>
      <c r="K30" s="2"/>
      <c r="L30" s="2"/>
      <c r="M30" s="2"/>
      <c r="N30" s="2"/>
      <c r="O30" s="32" t="s">
        <v>136</v>
      </c>
      <c r="P30" s="33">
        <f>COUNTIFS('DOR Games'!$J$2:$J$5000,"&lt;10")</f>
        <v>14</v>
      </c>
      <c r="Q30" s="2"/>
      <c r="R30" s="2"/>
      <c r="S30" s="2"/>
      <c r="T30" s="2"/>
      <c r="U30" s="2"/>
      <c r="V30" s="2"/>
      <c r="W30" s="2"/>
      <c r="X30" s="2"/>
      <c r="Y30" s="2"/>
      <c r="Z30" s="2"/>
      <c r="AA30" s="2"/>
      <c r="AB30" s="2"/>
    </row>
    <row r="31" spans="1:28" x14ac:dyDescent="0.25">
      <c r="A31" s="2"/>
      <c r="B31" s="2"/>
      <c r="C31" s="2"/>
      <c r="D31" s="73" t="s">
        <v>170</v>
      </c>
      <c r="E31" s="74"/>
      <c r="F31" s="74"/>
      <c r="G31" s="74"/>
      <c r="H31" s="75"/>
      <c r="I31" s="34">
        <f>'DOR Games'!BD38</f>
        <v>328</v>
      </c>
      <c r="J31" s="2"/>
      <c r="K31" s="2"/>
      <c r="L31" s="2"/>
      <c r="M31" s="2"/>
      <c r="N31" s="2"/>
      <c r="O31" s="32" t="s">
        <v>138</v>
      </c>
      <c r="P31" s="33">
        <f>COUNTIFS('DOR Games'!$J$2:$J$5000,"&gt;=10",'DOR Games'!$J$2:$J$5000,"&lt;=49")</f>
        <v>122</v>
      </c>
      <c r="Q31" s="2"/>
      <c r="R31" s="2"/>
      <c r="S31" s="2"/>
      <c r="T31" s="2"/>
      <c r="U31" s="2"/>
      <c r="V31" s="2"/>
      <c r="W31" s="2"/>
      <c r="X31" s="2"/>
      <c r="Y31" s="2"/>
      <c r="Z31" s="2"/>
      <c r="AA31" s="2"/>
      <c r="AB31" s="2"/>
    </row>
    <row r="32" spans="1:28" x14ac:dyDescent="0.25">
      <c r="A32" s="2"/>
      <c r="B32" s="2"/>
      <c r="C32" s="2"/>
      <c r="D32" s="73" t="s">
        <v>171</v>
      </c>
      <c r="E32" s="74"/>
      <c r="F32" s="74"/>
      <c r="G32" s="74"/>
      <c r="H32" s="75"/>
      <c r="I32" s="34">
        <f>'DOR Games'!BD39</f>
        <v>490</v>
      </c>
      <c r="J32" s="2"/>
      <c r="K32" s="2"/>
      <c r="L32" s="2"/>
      <c r="M32" s="2"/>
      <c r="N32" s="2"/>
      <c r="O32" s="32" t="s">
        <v>141</v>
      </c>
      <c r="P32" s="33">
        <f>COUNTIFS('DOR Games'!$J$2:$J$5000,"&gt;=50",'DOR Games'!$J$2:$J$5000,"&lt;=99")</f>
        <v>26</v>
      </c>
      <c r="Q32" s="2"/>
      <c r="R32" s="2"/>
      <c r="S32" s="2"/>
      <c r="T32" s="2"/>
      <c r="U32" s="2"/>
      <c r="V32" s="2"/>
      <c r="W32" s="2"/>
      <c r="X32" s="2"/>
      <c r="Y32" s="2"/>
      <c r="Z32" s="2"/>
      <c r="AA32" s="2"/>
      <c r="AB32" s="2"/>
    </row>
    <row r="33" spans="1:28" x14ac:dyDescent="0.25">
      <c r="A33" s="2"/>
      <c r="B33" s="2"/>
      <c r="C33" s="2"/>
      <c r="D33" s="73" t="s">
        <v>172</v>
      </c>
      <c r="E33" s="74"/>
      <c r="F33" s="74"/>
      <c r="G33" s="74"/>
      <c r="H33" s="75"/>
      <c r="I33" s="34">
        <f>'DOR Games'!BD40</f>
        <v>41</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34">
        <f>'DOR Games'!BD41</f>
        <v>12</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3" t="s">
        <v>168</v>
      </c>
      <c r="E35" s="74"/>
      <c r="F35" s="74"/>
      <c r="G35" s="74"/>
      <c r="H35" s="75"/>
      <c r="I35" s="35">
        <f>I29/J27</f>
        <v>34.179640718562872</v>
      </c>
      <c r="J35" s="2"/>
      <c r="K35" s="2"/>
      <c r="L35" s="2"/>
      <c r="M35" s="2"/>
      <c r="N35" s="2"/>
      <c r="O35" s="32" t="s">
        <v>147</v>
      </c>
      <c r="P35" s="33">
        <f>COUNTIFS('DOR Games'!$J$2:$J$5000,"&gt;=200")</f>
        <v>2</v>
      </c>
      <c r="Q35" s="2"/>
      <c r="R35" s="2"/>
      <c r="S35" s="2"/>
      <c r="T35" s="2"/>
      <c r="U35" s="2"/>
      <c r="V35" s="2"/>
      <c r="W35" s="2"/>
      <c r="X35" s="2"/>
      <c r="Y35" s="2"/>
      <c r="Z35" s="2"/>
      <c r="AA35" s="2"/>
      <c r="AB35" s="2"/>
    </row>
    <row r="36" spans="1:28" x14ac:dyDescent="0.25">
      <c r="A36" s="2"/>
      <c r="B36" s="2"/>
      <c r="C36" s="2"/>
      <c r="D36" s="73" t="s">
        <v>139</v>
      </c>
      <c r="E36" s="74"/>
      <c r="F36" s="74"/>
      <c r="G36" s="74"/>
      <c r="H36" s="75"/>
      <c r="I36" s="34">
        <f>'DOR Games'!BB4</f>
        <v>1625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54" workbookViewId="0">
      <selection activeCell="E168" sqref="E16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159</v>
      </c>
      <c r="B2" s="10" t="s">
        <v>160</v>
      </c>
      <c r="C2" s="10" t="s">
        <v>161</v>
      </c>
      <c r="D2" s="11" t="s">
        <v>80</v>
      </c>
      <c r="F2" s="44" t="s">
        <v>159</v>
      </c>
      <c r="G2" s="44" t="s">
        <v>162</v>
      </c>
      <c r="H2" s="44" t="s">
        <v>161</v>
      </c>
      <c r="I2" s="11" t="s">
        <v>80</v>
      </c>
      <c r="K2" s="69" t="s">
        <v>93</v>
      </c>
      <c r="L2" s="70"/>
      <c r="M2" s="69" t="s">
        <v>94</v>
      </c>
      <c r="N2" s="70"/>
    </row>
    <row r="3" spans="1:14" x14ac:dyDescent="0.25">
      <c r="A3" s="66">
        <f>'DOR Games'!A2</f>
        <v>9165</v>
      </c>
      <c r="B3" s="16">
        <f>'DOR Games'!B2</f>
        <v>39179</v>
      </c>
      <c r="C3" s="45">
        <f>'DOR Games'!AH2</f>
        <v>30</v>
      </c>
      <c r="D3" s="46">
        <f>SUM($C$3:$C$5000)</f>
        <v>1429.0549999999996</v>
      </c>
      <c r="F3" s="16">
        <v>39389</v>
      </c>
      <c r="G3" s="21" t="s">
        <v>179</v>
      </c>
      <c r="H3" s="21">
        <v>2</v>
      </c>
      <c r="I3" s="46">
        <f>SUM(H3:H5000)</f>
        <v>4006</v>
      </c>
      <c r="K3" s="98">
        <f>D3</f>
        <v>1429.0549999999996</v>
      </c>
      <c r="L3" s="99"/>
      <c r="M3" s="98">
        <f>I3</f>
        <v>4006</v>
      </c>
      <c r="N3" s="99"/>
    </row>
    <row r="4" spans="1:14" x14ac:dyDescent="0.25">
      <c r="A4" s="66">
        <f>'DOR Games'!A3</f>
        <v>9180</v>
      </c>
      <c r="B4" s="16">
        <f>'DOR Games'!B3</f>
        <v>39182</v>
      </c>
      <c r="C4" s="45">
        <f>'DOR Games'!AH3</f>
        <v>0.88</v>
      </c>
      <c r="F4" s="16">
        <v>39389</v>
      </c>
      <c r="G4" s="21" t="s">
        <v>180</v>
      </c>
      <c r="H4" s="21">
        <v>2</v>
      </c>
      <c r="L4" s="89" t="s">
        <v>97</v>
      </c>
      <c r="M4" s="90"/>
    </row>
    <row r="5" spans="1:14" x14ac:dyDescent="0.25">
      <c r="A5" s="66">
        <f>'DOR Games'!A4</f>
        <v>9216</v>
      </c>
      <c r="B5" s="16">
        <f>'DOR Games'!B4</f>
        <v>39188</v>
      </c>
      <c r="C5" s="45">
        <f>'DOR Games'!AH4</f>
        <v>8.58</v>
      </c>
      <c r="F5" s="16">
        <v>39407</v>
      </c>
      <c r="G5" s="21" t="s">
        <v>181</v>
      </c>
      <c r="H5" s="21">
        <v>2</v>
      </c>
      <c r="L5" s="91">
        <f>SUM(K3+M3)</f>
        <v>5435.0549999999994</v>
      </c>
      <c r="M5" s="92"/>
    </row>
    <row r="6" spans="1:14" x14ac:dyDescent="0.25">
      <c r="A6" s="66">
        <f>'DOR Games'!A5</f>
        <v>9242</v>
      </c>
      <c r="B6" s="16">
        <f>'DOR Games'!B5</f>
        <v>39196</v>
      </c>
      <c r="C6" s="45">
        <f>'DOR Games'!AH5</f>
        <v>11.75</v>
      </c>
      <c r="F6" s="16">
        <v>39439</v>
      </c>
      <c r="G6" s="21" t="s">
        <v>182</v>
      </c>
      <c r="H6" s="21">
        <v>4</v>
      </c>
      <c r="L6" s="93"/>
      <c r="M6" s="94"/>
    </row>
    <row r="7" spans="1:14" x14ac:dyDescent="0.25">
      <c r="A7" s="66">
        <f>'DOR Games'!A6</f>
        <v>9274</v>
      </c>
      <c r="B7" s="16">
        <f>'DOR Games'!B6</f>
        <v>39204</v>
      </c>
      <c r="C7" s="45">
        <f>'DOR Games'!AH6</f>
        <v>10</v>
      </c>
      <c r="F7" s="16">
        <v>39484</v>
      </c>
      <c r="G7" s="21" t="s">
        <v>183</v>
      </c>
      <c r="H7" s="21">
        <v>2</v>
      </c>
    </row>
    <row r="8" spans="1:14" x14ac:dyDescent="0.25">
      <c r="A8" s="66">
        <f>'DOR Games'!A7</f>
        <v>9449</v>
      </c>
      <c r="B8" s="16">
        <f>'DOR Games'!B7</f>
        <v>39244</v>
      </c>
      <c r="C8" s="45">
        <f>'DOR Games'!AH7</f>
        <v>4.84</v>
      </c>
      <c r="F8" s="16">
        <v>39502</v>
      </c>
      <c r="G8" s="21" t="s">
        <v>184</v>
      </c>
      <c r="H8" s="21">
        <v>4</v>
      </c>
    </row>
    <row r="9" spans="1:14" x14ac:dyDescent="0.25">
      <c r="A9" s="66">
        <f>'DOR Games'!A8</f>
        <v>9492</v>
      </c>
      <c r="B9" s="16">
        <f>'DOR Games'!B8</f>
        <v>39257</v>
      </c>
      <c r="C9" s="45">
        <f>'DOR Games'!AH8</f>
        <v>3</v>
      </c>
      <c r="F9" s="16">
        <v>39502</v>
      </c>
      <c r="G9" s="21" t="s">
        <v>185</v>
      </c>
      <c r="H9" s="21">
        <v>5</v>
      </c>
    </row>
    <row r="10" spans="1:14" x14ac:dyDescent="0.25">
      <c r="A10" s="66">
        <f>'DOR Games'!A9</f>
        <v>9497</v>
      </c>
      <c r="B10" s="16">
        <f>'DOR Games'!B9</f>
        <v>39257</v>
      </c>
      <c r="C10" s="45">
        <f>'DOR Games'!AH9</f>
        <v>3.24</v>
      </c>
      <c r="F10" s="16">
        <v>39530</v>
      </c>
      <c r="G10" s="21" t="s">
        <v>186</v>
      </c>
      <c r="H10" s="21">
        <v>4</v>
      </c>
    </row>
    <row r="11" spans="1:14" x14ac:dyDescent="0.25">
      <c r="A11" s="66">
        <f>'DOR Games'!A10</f>
        <v>9558</v>
      </c>
      <c r="B11" s="16">
        <f>'DOR Games'!B10</f>
        <v>39269</v>
      </c>
      <c r="C11" s="45">
        <f>'DOR Games'!AH10</f>
        <v>9.9</v>
      </c>
      <c r="F11" s="16">
        <v>39530</v>
      </c>
      <c r="G11" s="21" t="s">
        <v>187</v>
      </c>
      <c r="H11" s="21">
        <v>5</v>
      </c>
    </row>
    <row r="12" spans="1:14" x14ac:dyDescent="0.25">
      <c r="A12" s="66">
        <f>'DOR Games'!A11</f>
        <v>9586</v>
      </c>
      <c r="B12" s="16">
        <f>'DOR Games'!B11</f>
        <v>39276</v>
      </c>
      <c r="C12" s="45">
        <f>'DOR Games'!AH11</f>
        <v>2.64</v>
      </c>
      <c r="F12" s="16">
        <v>39537</v>
      </c>
      <c r="G12" s="21" t="s">
        <v>188</v>
      </c>
      <c r="H12" s="21">
        <v>5</v>
      </c>
    </row>
    <row r="13" spans="1:14" x14ac:dyDescent="0.25">
      <c r="A13" s="66">
        <f>'DOR Games'!A12</f>
        <v>9634</v>
      </c>
      <c r="B13" s="16">
        <f>'DOR Games'!B12</f>
        <v>39288</v>
      </c>
      <c r="C13" s="45">
        <f>'DOR Games'!AH12</f>
        <v>7.16</v>
      </c>
      <c r="F13" s="16">
        <v>39537</v>
      </c>
      <c r="G13" s="21" t="s">
        <v>189</v>
      </c>
      <c r="H13" s="21">
        <v>5</v>
      </c>
    </row>
    <row r="14" spans="1:14" x14ac:dyDescent="0.25">
      <c r="A14" s="66">
        <f>'DOR Games'!A13</f>
        <v>9665</v>
      </c>
      <c r="B14" s="16">
        <f>'DOR Games'!B13</f>
        <v>39297</v>
      </c>
      <c r="C14" s="45">
        <f>'DOR Games'!AH13</f>
        <v>12.1</v>
      </c>
      <c r="F14" s="16">
        <v>39559</v>
      </c>
      <c r="G14" s="21" t="s">
        <v>190</v>
      </c>
      <c r="H14" s="21">
        <v>5</v>
      </c>
    </row>
    <row r="15" spans="1:14" x14ac:dyDescent="0.25">
      <c r="A15" s="66">
        <f>'DOR Games'!A14</f>
        <v>9749</v>
      </c>
      <c r="B15" s="16">
        <f>'DOR Games'!B14</f>
        <v>39312</v>
      </c>
      <c r="C15" s="45">
        <f>'DOR Games'!AH14</f>
        <v>2.88</v>
      </c>
      <c r="F15" s="16">
        <v>39559</v>
      </c>
      <c r="G15" s="21" t="s">
        <v>191</v>
      </c>
      <c r="H15" s="21">
        <v>4</v>
      </c>
    </row>
    <row r="16" spans="1:14" x14ac:dyDescent="0.25">
      <c r="A16" s="66">
        <f>'DOR Games'!A15</f>
        <v>9825</v>
      </c>
      <c r="B16" s="16">
        <f>'DOR Games'!B15</f>
        <v>39329</v>
      </c>
      <c r="C16" s="45">
        <f>'DOR Games'!AH15</f>
        <v>0.11</v>
      </c>
      <c r="F16" s="16">
        <v>39581</v>
      </c>
      <c r="G16" s="21" t="s">
        <v>192</v>
      </c>
      <c r="H16" s="21">
        <v>4</v>
      </c>
    </row>
    <row r="17" spans="1:8" x14ac:dyDescent="0.25">
      <c r="A17" s="66">
        <f>'DOR Games'!A16</f>
        <v>9839</v>
      </c>
      <c r="B17" s="16">
        <f>'DOR Games'!B16</f>
        <v>39334</v>
      </c>
      <c r="C17" s="45">
        <f>'DOR Games'!AH16</f>
        <v>14.25</v>
      </c>
      <c r="F17" s="16">
        <v>39581</v>
      </c>
      <c r="G17" s="21" t="s">
        <v>193</v>
      </c>
      <c r="H17" s="21">
        <v>5</v>
      </c>
    </row>
    <row r="18" spans="1:8" x14ac:dyDescent="0.25">
      <c r="A18" s="66">
        <f>'DOR Games'!A17</f>
        <v>9865</v>
      </c>
      <c r="B18" s="16">
        <f>'DOR Games'!B17</f>
        <v>39342</v>
      </c>
      <c r="C18" s="45">
        <f>'DOR Games'!AH17</f>
        <v>2.42</v>
      </c>
      <c r="F18" s="16">
        <v>39623</v>
      </c>
      <c r="G18" s="21" t="s">
        <v>194</v>
      </c>
      <c r="H18" s="21">
        <v>3</v>
      </c>
    </row>
    <row r="19" spans="1:8" x14ac:dyDescent="0.25">
      <c r="A19" s="66">
        <f>'DOR Games'!A18</f>
        <v>9894</v>
      </c>
      <c r="B19" s="16">
        <f>'DOR Games'!B18</f>
        <v>39348</v>
      </c>
      <c r="C19" s="45">
        <f>'DOR Games'!AH18</f>
        <v>7.16</v>
      </c>
      <c r="F19" s="16">
        <v>39623</v>
      </c>
      <c r="G19" s="21" t="s">
        <v>195</v>
      </c>
      <c r="H19" s="21">
        <v>3</v>
      </c>
    </row>
    <row r="20" spans="1:8" x14ac:dyDescent="0.25">
      <c r="A20" s="66">
        <f>'DOR Games'!A19</f>
        <v>9955</v>
      </c>
      <c r="B20" s="16">
        <f>'DOR Games'!B19</f>
        <v>39364</v>
      </c>
      <c r="C20" s="45">
        <f>'DOR Games'!AH19</f>
        <v>6.16</v>
      </c>
      <c r="F20" s="16">
        <v>39629</v>
      </c>
      <c r="G20" s="21" t="s">
        <v>196</v>
      </c>
      <c r="H20" s="21">
        <v>5</v>
      </c>
    </row>
    <row r="21" spans="1:8" x14ac:dyDescent="0.25">
      <c r="A21" s="66">
        <f>'DOR Games'!A20</f>
        <v>9963</v>
      </c>
      <c r="B21" s="16">
        <f>'DOR Games'!B20</f>
        <v>39367</v>
      </c>
      <c r="C21" s="45">
        <f>'DOR Games'!AH20</f>
        <v>6.88</v>
      </c>
      <c r="F21" s="16">
        <v>39629</v>
      </c>
      <c r="G21" s="21" t="s">
        <v>197</v>
      </c>
      <c r="H21" s="21">
        <v>5</v>
      </c>
    </row>
    <row r="22" spans="1:8" x14ac:dyDescent="0.25">
      <c r="A22" s="66">
        <f>'DOR Games'!A21</f>
        <v>9998</v>
      </c>
      <c r="B22" s="16">
        <f>'DOR Games'!B21</f>
        <v>39378</v>
      </c>
      <c r="C22" s="45">
        <f>'DOR Games'!AH21</f>
        <v>2.42</v>
      </c>
      <c r="F22" s="16">
        <v>39629</v>
      </c>
      <c r="G22" s="21" t="s">
        <v>198</v>
      </c>
      <c r="H22" s="21">
        <v>5</v>
      </c>
    </row>
    <row r="23" spans="1:8" x14ac:dyDescent="0.25">
      <c r="A23" s="66">
        <f>'DOR Games'!A22</f>
        <v>10016</v>
      </c>
      <c r="B23" s="16">
        <f>'DOR Games'!B22</f>
        <v>39382</v>
      </c>
      <c r="C23" s="45">
        <f>'DOR Games'!AH22</f>
        <v>9.25</v>
      </c>
      <c r="F23" s="16">
        <v>39653</v>
      </c>
      <c r="G23" s="21" t="s">
        <v>199</v>
      </c>
      <c r="H23" s="21">
        <v>4</v>
      </c>
    </row>
    <row r="24" spans="1:8" x14ac:dyDescent="0.25">
      <c r="A24" s="66">
        <f>'DOR Games'!A23</f>
        <v>10083</v>
      </c>
      <c r="B24" s="16">
        <f>'DOR Games'!B23</f>
        <v>39398</v>
      </c>
      <c r="C24" s="45">
        <f>'DOR Games'!AH23</f>
        <v>3.6</v>
      </c>
      <c r="F24" s="16">
        <v>39653</v>
      </c>
      <c r="G24" s="21" t="s">
        <v>200</v>
      </c>
      <c r="H24" s="21">
        <v>3</v>
      </c>
    </row>
    <row r="25" spans="1:8" x14ac:dyDescent="0.25">
      <c r="A25" s="66">
        <f>'DOR Games'!A24</f>
        <v>10212</v>
      </c>
      <c r="B25" s="16">
        <f>'DOR Games'!B24</f>
        <v>39429</v>
      </c>
      <c r="C25" s="45">
        <f>'DOR Games'!AH24</f>
        <v>2.6799999999999997</v>
      </c>
      <c r="F25" s="16">
        <v>39693</v>
      </c>
      <c r="G25" s="21" t="s">
        <v>201</v>
      </c>
      <c r="H25" s="21">
        <v>10</v>
      </c>
    </row>
    <row r="26" spans="1:8" x14ac:dyDescent="0.25">
      <c r="A26" s="66">
        <f>'DOR Games'!A25</f>
        <v>10216</v>
      </c>
      <c r="B26" s="16">
        <f>'DOR Games'!B25</f>
        <v>39431</v>
      </c>
      <c r="C26" s="45">
        <f>'DOR Games'!AH25</f>
        <v>4.6400000000000006</v>
      </c>
      <c r="F26" s="16">
        <v>39693</v>
      </c>
      <c r="G26" s="21" t="s">
        <v>202</v>
      </c>
      <c r="H26" s="21">
        <v>4</v>
      </c>
    </row>
    <row r="27" spans="1:8" x14ac:dyDescent="0.25">
      <c r="A27" s="66">
        <f>'DOR Games'!A26</f>
        <v>10232</v>
      </c>
      <c r="B27" s="16">
        <f>'DOR Games'!B26</f>
        <v>39435</v>
      </c>
      <c r="C27" s="45">
        <f>'DOR Games'!AH26</f>
        <v>2.2000000000000002</v>
      </c>
      <c r="F27" s="16">
        <v>39724</v>
      </c>
      <c r="G27" s="21" t="s">
        <v>203</v>
      </c>
      <c r="H27" s="21">
        <v>10</v>
      </c>
    </row>
    <row r="28" spans="1:8" x14ac:dyDescent="0.25">
      <c r="A28" s="66">
        <f>'DOR Games'!A27</f>
        <v>10305</v>
      </c>
      <c r="B28" s="16">
        <f>'DOR Games'!B27</f>
        <v>39452</v>
      </c>
      <c r="C28" s="45">
        <f>'DOR Games'!AH27</f>
        <v>1.54</v>
      </c>
      <c r="F28" s="16">
        <v>39725</v>
      </c>
      <c r="G28" s="21" t="s">
        <v>204</v>
      </c>
      <c r="H28" s="21">
        <v>5</v>
      </c>
    </row>
    <row r="29" spans="1:8" x14ac:dyDescent="0.25">
      <c r="A29" s="66">
        <f>'DOR Games'!A28</f>
        <v>10316</v>
      </c>
      <c r="B29" s="16">
        <f>'DOR Games'!B28</f>
        <v>39454</v>
      </c>
      <c r="C29" s="45">
        <f>'DOR Games'!AH28</f>
        <v>11.64</v>
      </c>
      <c r="F29" s="16">
        <v>39728</v>
      </c>
      <c r="G29" s="21" t="s">
        <v>205</v>
      </c>
      <c r="H29" s="21">
        <v>5</v>
      </c>
    </row>
    <row r="30" spans="1:8" x14ac:dyDescent="0.25">
      <c r="A30" s="66">
        <f>'DOR Games'!A29</f>
        <v>10336</v>
      </c>
      <c r="B30" s="16">
        <f>'DOR Games'!B29</f>
        <v>39459</v>
      </c>
      <c r="C30" s="45">
        <f>'DOR Games'!AH29</f>
        <v>8.8000000000000007</v>
      </c>
      <c r="F30" s="16">
        <v>39728</v>
      </c>
      <c r="G30" s="21" t="s">
        <v>206</v>
      </c>
      <c r="H30" s="21">
        <v>5</v>
      </c>
    </row>
    <row r="31" spans="1:8" x14ac:dyDescent="0.25">
      <c r="A31" s="66">
        <f>'DOR Games'!A30</f>
        <v>10372</v>
      </c>
      <c r="B31" s="16">
        <f>'DOR Games'!B30</f>
        <v>39465</v>
      </c>
      <c r="C31" s="45">
        <f>'DOR Games'!AH30</f>
        <v>3.3</v>
      </c>
      <c r="F31" s="16">
        <v>39782</v>
      </c>
      <c r="G31" s="21" t="s">
        <v>207</v>
      </c>
      <c r="H31" s="21">
        <v>3</v>
      </c>
    </row>
    <row r="32" spans="1:8" x14ac:dyDescent="0.25">
      <c r="A32" s="66">
        <f>'DOR Games'!A31</f>
        <v>10416</v>
      </c>
      <c r="B32" s="16">
        <f>'DOR Games'!B31</f>
        <v>39473</v>
      </c>
      <c r="C32" s="45">
        <f>'DOR Games'!AH31</f>
        <v>8.8000000000000007</v>
      </c>
      <c r="F32" s="16">
        <v>39782</v>
      </c>
      <c r="G32" s="21" t="s">
        <v>208</v>
      </c>
      <c r="H32" s="21">
        <v>3</v>
      </c>
    </row>
    <row r="33" spans="1:8" x14ac:dyDescent="0.25">
      <c r="A33" s="66">
        <f>'DOR Games'!A32</f>
        <v>10479</v>
      </c>
      <c r="B33" s="16">
        <f>'DOR Games'!B32</f>
        <v>39486</v>
      </c>
      <c r="C33" s="45">
        <f>'DOR Games'!AH32</f>
        <v>8.36</v>
      </c>
      <c r="F33" s="16">
        <v>39782</v>
      </c>
      <c r="G33" s="21" t="s">
        <v>209</v>
      </c>
      <c r="H33" s="21">
        <v>2</v>
      </c>
    </row>
    <row r="34" spans="1:8" x14ac:dyDescent="0.25">
      <c r="A34" s="66">
        <f>'DOR Games'!A33</f>
        <v>10723</v>
      </c>
      <c r="B34" s="16">
        <f>'DOR Games'!B33</f>
        <v>39540</v>
      </c>
      <c r="C34" s="45">
        <f>'DOR Games'!AH33</f>
        <v>22.06</v>
      </c>
      <c r="F34" s="16">
        <v>39799</v>
      </c>
      <c r="G34" s="21" t="s">
        <v>210</v>
      </c>
      <c r="H34" s="21">
        <v>4</v>
      </c>
    </row>
    <row r="35" spans="1:8" x14ac:dyDescent="0.25">
      <c r="A35" s="66">
        <f>'DOR Games'!A34</f>
        <v>10786</v>
      </c>
      <c r="B35" s="16">
        <f>'DOR Games'!B34</f>
        <v>39554</v>
      </c>
      <c r="C35" s="45">
        <f>'DOR Games'!AH34</f>
        <v>6.6</v>
      </c>
      <c r="F35" s="16">
        <v>39838</v>
      </c>
      <c r="G35" s="21" t="s">
        <v>211</v>
      </c>
      <c r="H35" s="21">
        <v>5</v>
      </c>
    </row>
    <row r="36" spans="1:8" x14ac:dyDescent="0.25">
      <c r="A36" s="66">
        <f>'DOR Games'!A35</f>
        <v>10908</v>
      </c>
      <c r="B36" s="16">
        <f>'DOR Games'!B35</f>
        <v>39587</v>
      </c>
      <c r="C36" s="45">
        <f>'DOR Games'!AH35</f>
        <v>1.9</v>
      </c>
      <c r="F36" s="16">
        <v>39865</v>
      </c>
      <c r="G36" s="21" t="s">
        <v>212</v>
      </c>
      <c r="H36" s="21">
        <v>3</v>
      </c>
    </row>
    <row r="37" spans="1:8" x14ac:dyDescent="0.25">
      <c r="A37" s="66">
        <f>'DOR Games'!A36</f>
        <v>11007</v>
      </c>
      <c r="B37" s="16">
        <f>'DOR Games'!B36</f>
        <v>39607</v>
      </c>
      <c r="C37" s="45">
        <f>'DOR Games'!AH36</f>
        <v>12.32</v>
      </c>
      <c r="F37" s="16">
        <v>39890</v>
      </c>
      <c r="G37" s="21" t="s">
        <v>213</v>
      </c>
      <c r="H37" s="21">
        <v>5</v>
      </c>
    </row>
    <row r="38" spans="1:8" x14ac:dyDescent="0.25">
      <c r="A38" s="66">
        <f>'DOR Games'!A37</f>
        <v>11397</v>
      </c>
      <c r="B38" s="16">
        <f>'DOR Games'!B37</f>
        <v>39703</v>
      </c>
      <c r="C38" s="45">
        <f>'DOR Games'!AH37</f>
        <v>3.5</v>
      </c>
      <c r="F38" s="16">
        <v>39918</v>
      </c>
      <c r="G38" s="21" t="s">
        <v>214</v>
      </c>
      <c r="H38" s="21">
        <v>11</v>
      </c>
    </row>
    <row r="39" spans="1:8" x14ac:dyDescent="0.25">
      <c r="A39" s="66">
        <f>'DOR Games'!A38</f>
        <v>11405</v>
      </c>
      <c r="B39" s="16">
        <f>'DOR Games'!B38</f>
        <v>39706</v>
      </c>
      <c r="C39" s="45">
        <f>'DOR Games'!AH38</f>
        <v>3.3</v>
      </c>
      <c r="F39" s="16">
        <v>39918</v>
      </c>
      <c r="G39" s="21" t="s">
        <v>215</v>
      </c>
      <c r="H39" s="21">
        <v>0</v>
      </c>
    </row>
    <row r="40" spans="1:8" x14ac:dyDescent="0.25">
      <c r="A40" s="66">
        <f>'DOR Games'!A39</f>
        <v>11511</v>
      </c>
      <c r="B40" s="16">
        <f>'DOR Games'!B39</f>
        <v>39733</v>
      </c>
      <c r="C40" s="45">
        <f>'DOR Games'!AH39</f>
        <v>9.25</v>
      </c>
      <c r="F40" s="16">
        <v>39962</v>
      </c>
      <c r="G40" s="21" t="s">
        <v>216</v>
      </c>
      <c r="H40" s="21">
        <v>3</v>
      </c>
    </row>
    <row r="41" spans="1:8" x14ac:dyDescent="0.25">
      <c r="A41" s="66">
        <f>'DOR Games'!A40</f>
        <v>11599</v>
      </c>
      <c r="B41" s="16">
        <f>'DOR Games'!B40</f>
        <v>39752</v>
      </c>
      <c r="C41" s="45">
        <f>'DOR Games'!AH40</f>
        <v>1.78</v>
      </c>
      <c r="F41" s="16">
        <v>39962</v>
      </c>
      <c r="G41" s="21" t="s">
        <v>217</v>
      </c>
      <c r="H41" s="21">
        <v>5</v>
      </c>
    </row>
    <row r="42" spans="1:8" x14ac:dyDescent="0.25">
      <c r="A42" s="66">
        <f>'DOR Games'!A41</f>
        <v>11613</v>
      </c>
      <c r="B42" s="16">
        <f>'DOR Games'!B41</f>
        <v>39754</v>
      </c>
      <c r="C42" s="45">
        <f>'DOR Games'!AH41</f>
        <v>9.6</v>
      </c>
      <c r="F42" s="16">
        <v>39986</v>
      </c>
      <c r="G42" s="21" t="s">
        <v>218</v>
      </c>
      <c r="H42" s="21">
        <v>5</v>
      </c>
    </row>
    <row r="43" spans="1:8" x14ac:dyDescent="0.25">
      <c r="A43" s="66">
        <f>'DOR Games'!A42</f>
        <v>11719</v>
      </c>
      <c r="B43" s="16">
        <f>'DOR Games'!B42</f>
        <v>39780</v>
      </c>
      <c r="C43" s="45">
        <f>'DOR Games'!AH42</f>
        <v>3.49</v>
      </c>
      <c r="F43" s="16">
        <v>40022</v>
      </c>
      <c r="G43" s="21" t="s">
        <v>219</v>
      </c>
      <c r="H43" s="21">
        <v>5</v>
      </c>
    </row>
    <row r="44" spans="1:8" x14ac:dyDescent="0.25">
      <c r="A44" s="66">
        <f>'DOR Games'!A43</f>
        <v>12229</v>
      </c>
      <c r="B44" s="16">
        <f>'DOR Games'!B43</f>
        <v>39901</v>
      </c>
      <c r="C44" s="45">
        <f>'DOR Games'!AH43</f>
        <v>12.2</v>
      </c>
      <c r="F44" s="16">
        <v>40046</v>
      </c>
      <c r="G44" s="21" t="s">
        <v>220</v>
      </c>
      <c r="H44" s="21">
        <v>5</v>
      </c>
    </row>
    <row r="45" spans="1:8" x14ac:dyDescent="0.25">
      <c r="A45" s="66">
        <f>'DOR Games'!A44</f>
        <v>12323</v>
      </c>
      <c r="B45" s="16">
        <f>'DOR Games'!B44</f>
        <v>39928</v>
      </c>
      <c r="C45" s="45">
        <f>'DOR Games'!AH44</f>
        <v>8.4</v>
      </c>
      <c r="F45" s="16">
        <v>40046</v>
      </c>
      <c r="G45" s="21" t="s">
        <v>221</v>
      </c>
      <c r="H45" s="21">
        <v>3</v>
      </c>
    </row>
    <row r="46" spans="1:8" x14ac:dyDescent="0.25">
      <c r="A46" s="66">
        <f>'DOR Games'!A45</f>
        <v>12447</v>
      </c>
      <c r="B46" s="16">
        <f>'DOR Games'!B45</f>
        <v>39965</v>
      </c>
      <c r="C46" s="45">
        <f>'DOR Games'!AH45</f>
        <v>1.98</v>
      </c>
      <c r="F46" s="16">
        <v>40071</v>
      </c>
      <c r="G46" s="21" t="s">
        <v>222</v>
      </c>
      <c r="H46" s="21">
        <v>10</v>
      </c>
    </row>
    <row r="47" spans="1:8" x14ac:dyDescent="0.25">
      <c r="A47" s="66">
        <f>'DOR Games'!A46</f>
        <v>12829</v>
      </c>
      <c r="B47" s="16">
        <f>'DOR Games'!B46</f>
        <v>40056</v>
      </c>
      <c r="C47" s="45">
        <f>'DOR Games'!AH46</f>
        <v>5.25</v>
      </c>
      <c r="F47" s="16">
        <v>40088</v>
      </c>
      <c r="G47" s="21" t="s">
        <v>223</v>
      </c>
      <c r="H47" s="21">
        <v>3</v>
      </c>
    </row>
    <row r="48" spans="1:8" x14ac:dyDescent="0.25">
      <c r="A48" s="66">
        <f>'DOR Games'!A47</f>
        <v>12975</v>
      </c>
      <c r="B48" s="16">
        <f>'DOR Games'!B47</f>
        <v>40095</v>
      </c>
      <c r="C48" s="45">
        <f>'DOR Games'!AH47</f>
        <v>1.2</v>
      </c>
      <c r="F48" s="16">
        <v>40116</v>
      </c>
      <c r="G48" s="21" t="s">
        <v>224</v>
      </c>
      <c r="H48" s="21">
        <v>3</v>
      </c>
    </row>
    <row r="49" spans="1:8" x14ac:dyDescent="0.25">
      <c r="A49" s="66">
        <f>'DOR Games'!A48</f>
        <v>13074</v>
      </c>
      <c r="B49" s="16">
        <f>'DOR Games'!B48</f>
        <v>40128</v>
      </c>
      <c r="C49" s="45">
        <f>'DOR Games'!AH48</f>
        <v>4.62</v>
      </c>
      <c r="F49" s="16">
        <v>40153</v>
      </c>
      <c r="G49" s="21" t="s">
        <v>225</v>
      </c>
      <c r="H49" s="21">
        <v>20</v>
      </c>
    </row>
    <row r="50" spans="1:8" x14ac:dyDescent="0.25">
      <c r="A50" s="66">
        <f>'DOR Games'!A49</f>
        <v>13200</v>
      </c>
      <c r="B50" s="16">
        <f>'DOR Games'!B49</f>
        <v>40166</v>
      </c>
      <c r="C50" s="45">
        <f>'DOR Games'!AH49</f>
        <v>4.4400000000000004</v>
      </c>
      <c r="F50" s="16">
        <v>40175</v>
      </c>
      <c r="G50" s="21" t="s">
        <v>226</v>
      </c>
      <c r="H50" s="21">
        <v>3</v>
      </c>
    </row>
    <row r="51" spans="1:8" x14ac:dyDescent="0.25">
      <c r="A51" s="66">
        <f>'DOR Games'!A50</f>
        <v>13241</v>
      </c>
      <c r="B51" s="16">
        <f>'DOR Games'!B50</f>
        <v>40177</v>
      </c>
      <c r="C51" s="45">
        <f>'DOR Games'!AH50</f>
        <v>8</v>
      </c>
      <c r="F51" s="16">
        <v>40179</v>
      </c>
      <c r="G51" s="21" t="s">
        <v>227</v>
      </c>
      <c r="H51" s="21">
        <v>10</v>
      </c>
    </row>
    <row r="52" spans="1:8" x14ac:dyDescent="0.25">
      <c r="A52" s="66">
        <f>'DOR Games'!A51</f>
        <v>13385</v>
      </c>
      <c r="B52" s="16">
        <f>'DOR Games'!B51</f>
        <v>40209</v>
      </c>
      <c r="C52" s="45">
        <f>'DOR Games'!AH51</f>
        <v>8.84</v>
      </c>
      <c r="F52" s="16">
        <v>40179</v>
      </c>
      <c r="G52" s="21" t="s">
        <v>228</v>
      </c>
      <c r="H52" s="21">
        <v>20</v>
      </c>
    </row>
    <row r="53" spans="1:8" x14ac:dyDescent="0.25">
      <c r="A53" s="66">
        <f>'DOR Games'!A52</f>
        <v>13401</v>
      </c>
      <c r="B53" s="16">
        <f>'DOR Games'!B52</f>
        <v>40213</v>
      </c>
      <c r="C53" s="45">
        <f>'DOR Games'!AH52</f>
        <v>4.4000000000000004</v>
      </c>
      <c r="F53" s="16">
        <v>40179</v>
      </c>
      <c r="G53" s="21" t="s">
        <v>229</v>
      </c>
      <c r="H53" s="21">
        <v>0</v>
      </c>
    </row>
    <row r="54" spans="1:8" x14ac:dyDescent="0.25">
      <c r="A54" s="66">
        <f>'DOR Games'!A53</f>
        <v>13402</v>
      </c>
      <c r="B54" s="16">
        <f>'DOR Games'!B53</f>
        <v>40213</v>
      </c>
      <c r="C54" s="45">
        <f>'DOR Games'!AH53</f>
        <v>11.36</v>
      </c>
      <c r="F54" s="16">
        <v>40198</v>
      </c>
      <c r="G54" s="21" t="s">
        <v>230</v>
      </c>
      <c r="H54" s="21">
        <v>3</v>
      </c>
    </row>
    <row r="55" spans="1:8" x14ac:dyDescent="0.25">
      <c r="A55" s="66">
        <f>'DOR Games'!A54</f>
        <v>13481</v>
      </c>
      <c r="B55" s="16">
        <f>'DOR Games'!B54</f>
        <v>40228</v>
      </c>
      <c r="C55" s="45">
        <f>'DOR Games'!AH54</f>
        <v>1.32</v>
      </c>
      <c r="F55" s="16">
        <v>40236</v>
      </c>
      <c r="G55" s="21" t="s">
        <v>231</v>
      </c>
      <c r="H55" s="21">
        <v>3</v>
      </c>
    </row>
    <row r="56" spans="1:8" x14ac:dyDescent="0.25">
      <c r="A56" s="66">
        <f>'DOR Games'!A55</f>
        <v>13571</v>
      </c>
      <c r="B56" s="16">
        <f>'DOR Games'!B55</f>
        <v>40243</v>
      </c>
      <c r="C56" s="45">
        <f>'DOR Games'!AH55</f>
        <v>4.5</v>
      </c>
      <c r="F56" s="16">
        <v>40247</v>
      </c>
      <c r="G56" s="21" t="s">
        <v>232</v>
      </c>
      <c r="H56" s="21">
        <v>40</v>
      </c>
    </row>
    <row r="57" spans="1:8" x14ac:dyDescent="0.25">
      <c r="A57" s="66">
        <f>'DOR Games'!A56</f>
        <v>13733</v>
      </c>
      <c r="B57" s="16">
        <f>'DOR Games'!B56</f>
        <v>40279</v>
      </c>
      <c r="C57" s="45">
        <f>'DOR Games'!AH56</f>
        <v>5.0600000000000005</v>
      </c>
      <c r="F57" s="16">
        <v>40276</v>
      </c>
      <c r="G57" s="21" t="s">
        <v>233</v>
      </c>
      <c r="H57" s="21">
        <v>3</v>
      </c>
    </row>
    <row r="58" spans="1:8" x14ac:dyDescent="0.25">
      <c r="A58" s="66">
        <f>'DOR Games'!A57</f>
        <v>13917</v>
      </c>
      <c r="B58" s="16">
        <f>'DOR Games'!B57</f>
        <v>40330</v>
      </c>
      <c r="C58" s="45">
        <f>'DOR Games'!AH57</f>
        <v>4.5599999999999996</v>
      </c>
      <c r="F58" s="16">
        <v>40297</v>
      </c>
      <c r="G58" s="21" t="s">
        <v>234</v>
      </c>
      <c r="H58" s="21">
        <v>3</v>
      </c>
    </row>
    <row r="59" spans="1:8" x14ac:dyDescent="0.25">
      <c r="A59" s="66">
        <f>'DOR Games'!A58</f>
        <v>14065</v>
      </c>
      <c r="B59" s="16">
        <f>'DOR Games'!B58</f>
        <v>40377</v>
      </c>
      <c r="C59" s="45">
        <f>'DOR Games'!AH58</f>
        <v>20.04</v>
      </c>
      <c r="F59" s="16">
        <v>40302</v>
      </c>
      <c r="G59" s="21" t="s">
        <v>235</v>
      </c>
      <c r="H59" s="21">
        <v>40</v>
      </c>
    </row>
    <row r="60" spans="1:8" x14ac:dyDescent="0.25">
      <c r="A60" s="66">
        <f>'DOR Games'!A59</f>
        <v>14151</v>
      </c>
      <c r="B60" s="16">
        <f>'DOR Games'!B59</f>
        <v>40395</v>
      </c>
      <c r="C60" s="45">
        <f>'DOR Games'!AH59</f>
        <v>4.6400000000000006</v>
      </c>
      <c r="F60" s="16">
        <v>40317</v>
      </c>
      <c r="G60" s="21" t="s">
        <v>236</v>
      </c>
      <c r="H60" s="21">
        <v>3</v>
      </c>
    </row>
    <row r="61" spans="1:8" x14ac:dyDescent="0.25">
      <c r="A61" s="66">
        <f>'DOR Games'!A60</f>
        <v>14157</v>
      </c>
      <c r="B61" s="16">
        <f>'DOR Games'!B60</f>
        <v>40396</v>
      </c>
      <c r="C61" s="45">
        <f>'DOR Games'!AH60</f>
        <v>5.72</v>
      </c>
      <c r="F61" s="16">
        <v>40351</v>
      </c>
      <c r="G61" s="21" t="s">
        <v>237</v>
      </c>
      <c r="H61" s="21">
        <v>20</v>
      </c>
    </row>
    <row r="62" spans="1:8" x14ac:dyDescent="0.25">
      <c r="A62" s="66">
        <f>'DOR Games'!A61</f>
        <v>14170</v>
      </c>
      <c r="B62" s="16">
        <f>'DOR Games'!B61</f>
        <v>40404</v>
      </c>
      <c r="C62" s="45">
        <f>'DOR Games'!AH61</f>
        <v>22.56</v>
      </c>
      <c r="F62" s="16">
        <v>40354</v>
      </c>
      <c r="G62" s="21" t="s">
        <v>238</v>
      </c>
      <c r="H62" s="21">
        <v>3</v>
      </c>
    </row>
    <row r="63" spans="1:8" x14ac:dyDescent="0.25">
      <c r="A63" s="66">
        <f>'DOR Games'!A62</f>
        <v>14214</v>
      </c>
      <c r="B63" s="16">
        <f>'DOR Games'!B62</f>
        <v>40418</v>
      </c>
      <c r="C63" s="45">
        <f>'DOR Games'!AH62</f>
        <v>8.36</v>
      </c>
      <c r="F63" s="16">
        <v>40368</v>
      </c>
      <c r="G63" s="21" t="s">
        <v>239</v>
      </c>
      <c r="H63" s="21">
        <v>20</v>
      </c>
    </row>
    <row r="64" spans="1:8" x14ac:dyDescent="0.25">
      <c r="A64" s="66">
        <f>'DOR Games'!A63</f>
        <v>14389</v>
      </c>
      <c r="B64" s="16">
        <f>'DOR Games'!B63</f>
        <v>40476</v>
      </c>
      <c r="C64" s="45">
        <f>'DOR Games'!AH63</f>
        <v>11.5</v>
      </c>
      <c r="F64" s="16">
        <v>40413</v>
      </c>
      <c r="G64" s="21" t="s">
        <v>240</v>
      </c>
      <c r="H64" s="21">
        <v>20</v>
      </c>
    </row>
    <row r="65" spans="1:8" x14ac:dyDescent="0.25">
      <c r="A65" s="66">
        <f>'DOR Games'!A64</f>
        <v>14625</v>
      </c>
      <c r="B65" s="16">
        <f>'DOR Games'!B64</f>
        <v>40565</v>
      </c>
      <c r="C65" s="45">
        <f>'DOR Games'!AH64</f>
        <v>1.25</v>
      </c>
      <c r="F65" s="16">
        <v>40439</v>
      </c>
      <c r="G65" s="21" t="s">
        <v>241</v>
      </c>
      <c r="H65" s="21">
        <v>20</v>
      </c>
    </row>
    <row r="66" spans="1:8" x14ac:dyDescent="0.25">
      <c r="A66" s="66">
        <f>'DOR Games'!A65</f>
        <v>14659</v>
      </c>
      <c r="B66" s="16">
        <f>'DOR Games'!B65</f>
        <v>40572</v>
      </c>
      <c r="C66" s="45">
        <f>'DOR Games'!AH65</f>
        <v>0.5</v>
      </c>
      <c r="F66" s="16">
        <v>40500</v>
      </c>
      <c r="G66" s="21" t="s">
        <v>242</v>
      </c>
      <c r="H66" s="21">
        <v>0</v>
      </c>
    </row>
    <row r="67" spans="1:8" x14ac:dyDescent="0.25">
      <c r="A67" s="66">
        <f>'DOR Games'!A66</f>
        <v>14697</v>
      </c>
      <c r="B67" s="16">
        <f>'DOR Games'!B66</f>
        <v>40586</v>
      </c>
      <c r="C67" s="45">
        <f>'DOR Games'!AH66</f>
        <v>6</v>
      </c>
      <c r="F67" s="16">
        <v>40574</v>
      </c>
      <c r="G67" s="21" t="s">
        <v>243</v>
      </c>
      <c r="H67" s="21">
        <v>100</v>
      </c>
    </row>
    <row r="68" spans="1:8" x14ac:dyDescent="0.25">
      <c r="A68" s="66">
        <f>'DOR Games'!A67</f>
        <v>14817</v>
      </c>
      <c r="B68" s="16">
        <f>'DOR Games'!B67</f>
        <v>40617</v>
      </c>
      <c r="C68" s="45">
        <f>'DOR Games'!AH67</f>
        <v>1.75</v>
      </c>
      <c r="F68" s="16">
        <v>40616</v>
      </c>
      <c r="G68" s="21" t="s">
        <v>244</v>
      </c>
      <c r="H68" s="21">
        <v>20</v>
      </c>
    </row>
    <row r="69" spans="1:8" x14ac:dyDescent="0.25">
      <c r="A69" s="66">
        <f>'DOR Games'!A68</f>
        <v>14878</v>
      </c>
      <c r="B69" s="16">
        <f>'DOR Games'!B68</f>
        <v>40628</v>
      </c>
      <c r="C69" s="45">
        <f>'DOR Games'!AH68</f>
        <v>14.96</v>
      </c>
      <c r="F69" s="16">
        <v>40650</v>
      </c>
      <c r="G69" s="21" t="s">
        <v>245</v>
      </c>
      <c r="H69" s="21">
        <v>20</v>
      </c>
    </row>
    <row r="70" spans="1:8" x14ac:dyDescent="0.25">
      <c r="A70" s="66">
        <f>'DOR Games'!A69</f>
        <v>15013</v>
      </c>
      <c r="B70" s="16">
        <f>'DOR Games'!B69</f>
        <v>40662</v>
      </c>
      <c r="C70" s="45">
        <f>'DOR Games'!AH69</f>
        <v>13.879999999999999</v>
      </c>
      <c r="F70" s="16">
        <v>40658</v>
      </c>
      <c r="G70" s="21" t="s">
        <v>246</v>
      </c>
      <c r="H70" s="21">
        <v>10</v>
      </c>
    </row>
    <row r="71" spans="1:8" x14ac:dyDescent="0.25">
      <c r="A71" s="66">
        <f>'DOR Games'!A70</f>
        <v>15083</v>
      </c>
      <c r="B71" s="16">
        <f>'DOR Games'!B70</f>
        <v>40689</v>
      </c>
      <c r="C71" s="45">
        <f>'DOR Games'!AH70</f>
        <v>8.2800000000000011</v>
      </c>
      <c r="F71" s="16">
        <v>40658</v>
      </c>
      <c r="G71" s="21" t="s">
        <v>247</v>
      </c>
      <c r="H71" s="21">
        <v>0</v>
      </c>
    </row>
    <row r="72" spans="1:8" x14ac:dyDescent="0.25">
      <c r="A72" s="66">
        <f>'DOR Games'!A71</f>
        <v>15791</v>
      </c>
      <c r="B72" s="16">
        <f>'DOR Games'!B71</f>
        <v>40865</v>
      </c>
      <c r="C72" s="45">
        <f>'DOR Games'!AH71</f>
        <v>14.96</v>
      </c>
      <c r="F72" s="16">
        <v>40678</v>
      </c>
      <c r="G72" s="21" t="s">
        <v>248</v>
      </c>
      <c r="H72" s="21">
        <v>20</v>
      </c>
    </row>
    <row r="73" spans="1:8" x14ac:dyDescent="0.25">
      <c r="A73" s="66">
        <f>'DOR Games'!A72</f>
        <v>15896</v>
      </c>
      <c r="B73" s="16">
        <f>'DOR Games'!B72</f>
        <v>40905</v>
      </c>
      <c r="C73" s="45">
        <f>'DOR Games'!AH72</f>
        <v>24.86</v>
      </c>
      <c r="F73" s="16">
        <v>40694</v>
      </c>
      <c r="G73" s="21" t="s">
        <v>249</v>
      </c>
      <c r="H73" s="21">
        <v>0</v>
      </c>
    </row>
    <row r="74" spans="1:8" x14ac:dyDescent="0.25">
      <c r="A74" s="66">
        <f>'DOR Games'!A73</f>
        <v>16064</v>
      </c>
      <c r="B74" s="16">
        <f>'DOR Games'!B73</f>
        <v>40951</v>
      </c>
      <c r="C74" s="45">
        <f>'DOR Games'!AH73</f>
        <v>3</v>
      </c>
      <c r="F74" s="16">
        <v>40708</v>
      </c>
      <c r="G74" s="21" t="s">
        <v>250</v>
      </c>
      <c r="H74" s="21">
        <v>20</v>
      </c>
    </row>
    <row r="75" spans="1:8" x14ac:dyDescent="0.25">
      <c r="A75" s="66">
        <f>'DOR Games'!A74</f>
        <v>16082</v>
      </c>
      <c r="B75" s="16">
        <f>'DOR Games'!B74</f>
        <v>40957</v>
      </c>
      <c r="C75" s="45">
        <f>'DOR Games'!AH74</f>
        <v>14</v>
      </c>
      <c r="F75" s="16">
        <v>40765</v>
      </c>
      <c r="G75" s="21" t="s">
        <v>251</v>
      </c>
      <c r="H75" s="21">
        <v>20</v>
      </c>
    </row>
    <row r="76" spans="1:8" x14ac:dyDescent="0.25">
      <c r="A76" s="66">
        <f>'DOR Games'!A75</f>
        <v>16159</v>
      </c>
      <c r="B76" s="16">
        <f>'DOR Games'!B75</f>
        <v>40982</v>
      </c>
      <c r="C76" s="45">
        <f>'DOR Games'!AH75</f>
        <v>7.4399999999999995</v>
      </c>
      <c r="F76" s="16">
        <v>40847</v>
      </c>
      <c r="G76" s="21" t="s">
        <v>252</v>
      </c>
      <c r="H76" s="21">
        <v>80</v>
      </c>
    </row>
    <row r="77" spans="1:8" x14ac:dyDescent="0.25">
      <c r="A77" s="66">
        <f>'DOR Games'!A76</f>
        <v>16342</v>
      </c>
      <c r="B77" s="16">
        <f>'DOR Games'!B76</f>
        <v>41047</v>
      </c>
      <c r="C77" s="45">
        <f>'DOR Games'!AH76</f>
        <v>6.2</v>
      </c>
      <c r="F77" s="16">
        <v>40857</v>
      </c>
      <c r="G77" s="21" t="s">
        <v>253</v>
      </c>
      <c r="H77" s="21">
        <v>0</v>
      </c>
    </row>
    <row r="78" spans="1:8" x14ac:dyDescent="0.25">
      <c r="A78" s="66">
        <f>'DOR Games'!A77</f>
        <v>16456</v>
      </c>
      <c r="B78" s="16">
        <f>'DOR Games'!B77</f>
        <v>41092</v>
      </c>
      <c r="C78" s="45">
        <f>'DOR Games'!AH77</f>
        <v>5</v>
      </c>
      <c r="F78" s="16">
        <v>40857</v>
      </c>
      <c r="G78" s="21" t="s">
        <v>254</v>
      </c>
      <c r="H78" s="21">
        <v>10</v>
      </c>
    </row>
    <row r="79" spans="1:8" x14ac:dyDescent="0.25">
      <c r="A79" s="66">
        <f>'DOR Games'!A78</f>
        <v>16464</v>
      </c>
      <c r="B79" s="16">
        <f>'DOR Games'!B78</f>
        <v>41095</v>
      </c>
      <c r="C79" s="45">
        <f>'DOR Games'!AH78</f>
        <v>14.74</v>
      </c>
      <c r="F79" s="16">
        <v>40857</v>
      </c>
      <c r="G79" s="21" t="s">
        <v>255</v>
      </c>
      <c r="H79" s="21">
        <v>10</v>
      </c>
    </row>
    <row r="80" spans="1:8" x14ac:dyDescent="0.25">
      <c r="A80" s="66">
        <f>'DOR Games'!A79</f>
        <v>16565</v>
      </c>
      <c r="B80" s="16">
        <f>'DOR Games'!B79</f>
        <v>41131</v>
      </c>
      <c r="C80" s="45">
        <f>'DOR Games'!AH79</f>
        <v>3.84</v>
      </c>
      <c r="F80" s="16">
        <v>40857</v>
      </c>
      <c r="G80" s="21" t="s">
        <v>256</v>
      </c>
      <c r="H80" s="21">
        <v>20</v>
      </c>
    </row>
    <row r="81" spans="1:8" x14ac:dyDescent="0.25">
      <c r="A81" s="66">
        <f>'DOR Games'!A80</f>
        <v>16693</v>
      </c>
      <c r="B81" s="16">
        <f>'DOR Games'!B80</f>
        <v>41167</v>
      </c>
      <c r="C81" s="45">
        <f>'DOR Games'!AH80</f>
        <v>10.8</v>
      </c>
      <c r="F81" s="16">
        <v>40857</v>
      </c>
      <c r="G81" s="21" t="s">
        <v>257</v>
      </c>
      <c r="H81" s="21">
        <v>10</v>
      </c>
    </row>
    <row r="82" spans="1:8" x14ac:dyDescent="0.25">
      <c r="A82" s="66">
        <f>'DOR Games'!A81</f>
        <v>16842</v>
      </c>
      <c r="B82" s="16">
        <f>'DOR Games'!B81</f>
        <v>41212</v>
      </c>
      <c r="C82" s="45">
        <f>'DOR Games'!AH81</f>
        <v>9.1199999999999992</v>
      </c>
      <c r="F82" s="16">
        <v>40875</v>
      </c>
      <c r="G82" s="21" t="s">
        <v>258</v>
      </c>
      <c r="H82" s="21">
        <v>20</v>
      </c>
    </row>
    <row r="83" spans="1:8" x14ac:dyDescent="0.25">
      <c r="A83" s="66">
        <f>'DOR Games'!A82</f>
        <v>17062</v>
      </c>
      <c r="B83" s="16">
        <f>'DOR Games'!B82</f>
        <v>41297</v>
      </c>
      <c r="C83" s="45">
        <f>'DOR Games'!AH82</f>
        <v>26.48</v>
      </c>
      <c r="F83" s="16">
        <v>40879</v>
      </c>
      <c r="G83" s="21" t="s">
        <v>259</v>
      </c>
      <c r="H83" s="21">
        <v>25</v>
      </c>
    </row>
    <row r="84" spans="1:8" x14ac:dyDescent="0.25">
      <c r="A84" s="66">
        <f>'DOR Games'!A83</f>
        <v>17215</v>
      </c>
      <c r="B84" s="16">
        <f>'DOR Games'!B83</f>
        <v>41341</v>
      </c>
      <c r="C84" s="45">
        <f>'DOR Games'!AH83</f>
        <v>22.32</v>
      </c>
      <c r="F84" s="16">
        <v>40925</v>
      </c>
      <c r="G84" s="21" t="s">
        <v>260</v>
      </c>
      <c r="H84" s="21">
        <v>25</v>
      </c>
    </row>
    <row r="85" spans="1:8" x14ac:dyDescent="0.25">
      <c r="A85" s="66">
        <f>'DOR Games'!A84</f>
        <v>17232</v>
      </c>
      <c r="B85" s="16">
        <f>'DOR Games'!B84</f>
        <v>41350</v>
      </c>
      <c r="C85" s="45">
        <f>'DOR Games'!AH84</f>
        <v>2.25</v>
      </c>
      <c r="F85" s="16">
        <v>40993</v>
      </c>
      <c r="G85" s="21" t="s">
        <v>261</v>
      </c>
      <c r="H85" s="21">
        <v>25</v>
      </c>
    </row>
    <row r="86" spans="1:8" x14ac:dyDescent="0.25">
      <c r="A86" s="66">
        <f>'DOR Games'!A85</f>
        <v>17336</v>
      </c>
      <c r="B86" s="16">
        <f>'DOR Games'!B85</f>
        <v>41394</v>
      </c>
      <c r="C86" s="45">
        <f>'DOR Games'!AH85</f>
        <v>3.52</v>
      </c>
      <c r="F86" s="16">
        <v>40993</v>
      </c>
      <c r="G86" s="21" t="s">
        <v>262</v>
      </c>
      <c r="H86" s="21">
        <v>25</v>
      </c>
    </row>
    <row r="87" spans="1:8" x14ac:dyDescent="0.25">
      <c r="A87" s="66">
        <f>'DOR Games'!A86</f>
        <v>17499</v>
      </c>
      <c r="B87" s="16">
        <f>'DOR Games'!B86</f>
        <v>41451</v>
      </c>
      <c r="C87" s="45">
        <f>'DOR Games'!AH86</f>
        <v>6.6</v>
      </c>
      <c r="F87" s="16">
        <v>40998</v>
      </c>
      <c r="G87" s="21" t="s">
        <v>263</v>
      </c>
      <c r="H87" s="21">
        <v>3</v>
      </c>
    </row>
    <row r="88" spans="1:8" x14ac:dyDescent="0.25">
      <c r="A88" s="66">
        <f>'DOR Games'!A87</f>
        <v>17511</v>
      </c>
      <c r="B88" s="16">
        <f>'DOR Games'!B87</f>
        <v>41455</v>
      </c>
      <c r="C88" s="45">
        <f>'DOR Games'!AH87</f>
        <v>4.6400000000000006</v>
      </c>
      <c r="F88" s="16">
        <v>41000</v>
      </c>
      <c r="G88" s="21" t="s">
        <v>264</v>
      </c>
      <c r="H88" s="21">
        <v>3</v>
      </c>
    </row>
    <row r="89" spans="1:8" x14ac:dyDescent="0.25">
      <c r="A89" s="66">
        <f>'DOR Games'!A88</f>
        <v>17618</v>
      </c>
      <c r="B89" s="16">
        <f>'DOR Games'!B88</f>
        <v>41489</v>
      </c>
      <c r="C89" s="45">
        <f>'DOR Games'!AH88</f>
        <v>14.52</v>
      </c>
      <c r="F89" s="16">
        <v>41033</v>
      </c>
      <c r="G89" s="21" t="s">
        <v>265</v>
      </c>
      <c r="H89" s="21">
        <v>25</v>
      </c>
    </row>
    <row r="90" spans="1:8" x14ac:dyDescent="0.25">
      <c r="A90" s="66">
        <f>'DOR Games'!A89</f>
        <v>17715</v>
      </c>
      <c r="B90" s="16">
        <f>'DOR Games'!B89</f>
        <v>41536</v>
      </c>
      <c r="C90" s="45">
        <f>'DOR Games'!AH89</f>
        <v>3.3</v>
      </c>
      <c r="F90" s="16">
        <v>41033</v>
      </c>
      <c r="G90" s="21" t="s">
        <v>266</v>
      </c>
      <c r="H90" s="21">
        <v>25</v>
      </c>
    </row>
    <row r="91" spans="1:8" x14ac:dyDescent="0.25">
      <c r="A91" s="66">
        <f>'DOR Games'!A90</f>
        <v>17766</v>
      </c>
      <c r="B91" s="16">
        <f>'DOR Games'!B90</f>
        <v>41556</v>
      </c>
      <c r="C91" s="45">
        <f>'DOR Games'!AH90</f>
        <v>15.620000000000001</v>
      </c>
      <c r="F91" s="16">
        <v>41061</v>
      </c>
      <c r="G91" s="21" t="s">
        <v>267</v>
      </c>
      <c r="H91" s="21">
        <v>25</v>
      </c>
    </row>
    <row r="92" spans="1:8" x14ac:dyDescent="0.25">
      <c r="A92" s="66">
        <f>'DOR Games'!A91</f>
        <v>17789</v>
      </c>
      <c r="B92" s="16">
        <f>'DOR Games'!B91</f>
        <v>41573</v>
      </c>
      <c r="C92" s="45">
        <f>'DOR Games'!AH91</f>
        <v>7.16</v>
      </c>
      <c r="F92" s="16">
        <v>41098</v>
      </c>
      <c r="G92" s="21" t="s">
        <v>268</v>
      </c>
      <c r="H92" s="21">
        <v>3</v>
      </c>
    </row>
    <row r="93" spans="1:8" x14ac:dyDescent="0.25">
      <c r="A93" s="66">
        <f>'DOR Games'!A92</f>
        <v>18040</v>
      </c>
      <c r="B93" s="16">
        <f>'DOR Games'!B92</f>
        <v>41691</v>
      </c>
      <c r="C93" s="45">
        <f>'DOR Games'!AH92</f>
        <v>3.52</v>
      </c>
      <c r="F93" s="16">
        <v>41098</v>
      </c>
      <c r="G93" s="21" t="s">
        <v>269</v>
      </c>
      <c r="H93" s="21">
        <v>3</v>
      </c>
    </row>
    <row r="94" spans="1:8" x14ac:dyDescent="0.25">
      <c r="A94" s="66">
        <f>'DOR Games'!A93</f>
        <v>18103</v>
      </c>
      <c r="B94" s="16">
        <f>'DOR Games'!B93</f>
        <v>41725</v>
      </c>
      <c r="C94" s="45">
        <f>'DOR Games'!AH93</f>
        <v>15.18</v>
      </c>
      <c r="F94" s="16">
        <v>41121</v>
      </c>
      <c r="G94" s="21" t="s">
        <v>270</v>
      </c>
      <c r="H94" s="21">
        <v>3</v>
      </c>
    </row>
    <row r="95" spans="1:8" x14ac:dyDescent="0.25">
      <c r="A95" s="66">
        <f>'DOR Games'!A94</f>
        <v>18174</v>
      </c>
      <c r="B95" s="16">
        <f>'DOR Games'!B94</f>
        <v>41755</v>
      </c>
      <c r="C95" s="45">
        <f>'DOR Games'!AH94</f>
        <v>10.56</v>
      </c>
      <c r="F95" s="16">
        <v>41121</v>
      </c>
      <c r="G95" s="21" t="s">
        <v>271</v>
      </c>
      <c r="H95" s="21">
        <v>3</v>
      </c>
    </row>
    <row r="96" spans="1:8" x14ac:dyDescent="0.25">
      <c r="A96" s="66">
        <f>'DOR Games'!A95</f>
        <v>18185</v>
      </c>
      <c r="B96" s="16">
        <f>'DOR Games'!B95</f>
        <v>41760</v>
      </c>
      <c r="C96" s="45">
        <f>'DOR Games'!AH95</f>
        <v>5.25</v>
      </c>
      <c r="F96" s="16">
        <v>41130</v>
      </c>
      <c r="G96" s="21" t="s">
        <v>272</v>
      </c>
      <c r="H96" s="21">
        <v>25</v>
      </c>
    </row>
    <row r="97" spans="1:8" x14ac:dyDescent="0.25">
      <c r="A97" s="66">
        <f>'DOR Games'!A96</f>
        <v>18370</v>
      </c>
      <c r="B97" s="16">
        <f>'DOR Games'!B96</f>
        <v>41879</v>
      </c>
      <c r="C97" s="45">
        <f>'DOR Games'!AH96</f>
        <v>19</v>
      </c>
      <c r="F97" s="16">
        <v>41130</v>
      </c>
      <c r="G97" s="21" t="s">
        <v>273</v>
      </c>
      <c r="H97" s="21">
        <v>25</v>
      </c>
    </row>
    <row r="98" spans="1:8" x14ac:dyDescent="0.25">
      <c r="A98" s="66">
        <f>'DOR Games'!A97</f>
        <v>18509</v>
      </c>
      <c r="B98" s="16">
        <f>'DOR Games'!B97</f>
        <v>41986</v>
      </c>
      <c r="C98" s="45">
        <f>'DOR Games'!AH97</f>
        <v>1.98</v>
      </c>
      <c r="F98" s="16">
        <v>41178</v>
      </c>
      <c r="G98" s="21" t="s">
        <v>274</v>
      </c>
      <c r="H98" s="21">
        <v>25</v>
      </c>
    </row>
    <row r="99" spans="1:8" x14ac:dyDescent="0.25">
      <c r="A99" s="66">
        <f>'DOR Games'!A98</f>
        <v>18518</v>
      </c>
      <c r="B99" s="16">
        <f>'DOR Games'!B98</f>
        <v>41991</v>
      </c>
      <c r="C99" s="45">
        <f>'DOR Games'!AH98</f>
        <v>35.86</v>
      </c>
      <c r="F99" s="16">
        <v>41188</v>
      </c>
      <c r="G99" s="21" t="s">
        <v>275</v>
      </c>
      <c r="H99" s="21">
        <v>25</v>
      </c>
    </row>
    <row r="100" spans="1:8" x14ac:dyDescent="0.25">
      <c r="A100" s="66">
        <f>'DOR Games'!A99</f>
        <v>18613</v>
      </c>
      <c r="B100" s="16">
        <f>'DOR Games'!B99</f>
        <v>42044</v>
      </c>
      <c r="C100" s="45">
        <f>'DOR Games'!AH99</f>
        <v>3</v>
      </c>
      <c r="F100" s="16">
        <v>41239</v>
      </c>
      <c r="G100" s="21" t="s">
        <v>276</v>
      </c>
      <c r="H100" s="21">
        <v>25</v>
      </c>
    </row>
    <row r="101" spans="1:8" x14ac:dyDescent="0.25">
      <c r="A101" s="66">
        <f>'DOR Games'!A100</f>
        <v>18981</v>
      </c>
      <c r="B101" s="16">
        <f>'DOR Games'!B100</f>
        <v>42392</v>
      </c>
      <c r="C101" s="45">
        <f>'DOR Games'!AH100</f>
        <v>6.38</v>
      </c>
      <c r="F101" s="16">
        <v>41246</v>
      </c>
      <c r="G101" s="21" t="s">
        <v>277</v>
      </c>
      <c r="H101" s="21">
        <v>25</v>
      </c>
    </row>
    <row r="102" spans="1:8" x14ac:dyDescent="0.25">
      <c r="A102" s="66">
        <f>'DOR Games'!A101</f>
        <v>19044</v>
      </c>
      <c r="B102" s="16">
        <f>'DOR Games'!B101</f>
        <v>42441</v>
      </c>
      <c r="C102" s="45">
        <f>'DOR Games'!AH101</f>
        <v>5</v>
      </c>
      <c r="F102" s="16">
        <v>41276</v>
      </c>
      <c r="G102" s="21" t="s">
        <v>278</v>
      </c>
      <c r="H102" s="21">
        <v>25</v>
      </c>
    </row>
    <row r="103" spans="1:8" x14ac:dyDescent="0.25">
      <c r="A103" s="66">
        <f>'DOR Games'!A102</f>
        <v>19089</v>
      </c>
      <c r="B103" s="16">
        <f>'DOR Games'!B102</f>
        <v>42485</v>
      </c>
      <c r="C103" s="45">
        <f>'DOR Games'!AH102</f>
        <v>7.68</v>
      </c>
      <c r="F103" s="16">
        <v>41292</v>
      </c>
      <c r="G103" s="21" t="s">
        <v>279</v>
      </c>
      <c r="H103" s="21">
        <v>20</v>
      </c>
    </row>
    <row r="104" spans="1:8" x14ac:dyDescent="0.25">
      <c r="A104" s="66">
        <f>'DOR Games'!A103</f>
        <v>19225</v>
      </c>
      <c r="B104" s="16">
        <f>'DOR Games'!B103</f>
        <v>42682</v>
      </c>
      <c r="C104" s="45">
        <f>'DOR Games'!AH103</f>
        <v>22.56</v>
      </c>
      <c r="F104" s="16">
        <v>41292</v>
      </c>
      <c r="G104" s="21" t="s">
        <v>280</v>
      </c>
      <c r="H104" s="21">
        <v>0</v>
      </c>
    </row>
    <row r="105" spans="1:8" x14ac:dyDescent="0.25">
      <c r="A105" s="66">
        <f>'DOR Games'!A104</f>
        <v>19226</v>
      </c>
      <c r="B105" s="16">
        <f>'DOR Games'!B104</f>
        <v>42682</v>
      </c>
      <c r="C105" s="45">
        <f>'DOR Games'!AH104</f>
        <v>4.92</v>
      </c>
      <c r="F105" s="16">
        <v>41310</v>
      </c>
      <c r="G105" s="21" t="s">
        <v>281</v>
      </c>
      <c r="H105" s="21">
        <v>25</v>
      </c>
    </row>
    <row r="106" spans="1:8" x14ac:dyDescent="0.25">
      <c r="A106" s="66">
        <f>'DOR Games'!A105</f>
        <v>19233</v>
      </c>
      <c r="B106" s="16">
        <f>'DOR Games'!B105</f>
        <v>42698</v>
      </c>
      <c r="C106" s="45">
        <f>'DOR Games'!AH105</f>
        <v>0.25</v>
      </c>
      <c r="F106" s="16">
        <v>41335</v>
      </c>
      <c r="G106" s="21" t="s">
        <v>282</v>
      </c>
      <c r="H106" s="21">
        <v>25</v>
      </c>
    </row>
    <row r="107" spans="1:8" x14ac:dyDescent="0.25">
      <c r="A107" s="66">
        <f>'DOR Games'!A106</f>
        <v>19267</v>
      </c>
      <c r="B107" s="16">
        <f>'DOR Games'!B106</f>
        <v>42742</v>
      </c>
      <c r="C107" s="45">
        <f>'DOR Games'!AH106</f>
        <v>2.4</v>
      </c>
      <c r="F107" s="16">
        <v>41365</v>
      </c>
      <c r="G107" s="21" t="s">
        <v>283</v>
      </c>
      <c r="H107" s="21">
        <v>25</v>
      </c>
    </row>
    <row r="108" spans="1:8" x14ac:dyDescent="0.25">
      <c r="A108" s="66">
        <f>'DOR Games'!A107</f>
        <v>19273</v>
      </c>
      <c r="B108" s="16">
        <f>'DOR Games'!B107</f>
        <v>42749</v>
      </c>
      <c r="C108" s="45">
        <f>'DOR Games'!AH107</f>
        <v>14.96</v>
      </c>
      <c r="F108" s="16">
        <v>41394</v>
      </c>
      <c r="G108" s="21" t="s">
        <v>284</v>
      </c>
      <c r="H108" s="21">
        <v>25</v>
      </c>
    </row>
    <row r="109" spans="1:8" x14ac:dyDescent="0.25">
      <c r="A109" s="66">
        <f>'DOR Games'!A108</f>
        <v>19328</v>
      </c>
      <c r="B109" s="16">
        <f>'DOR Games'!B108</f>
        <v>42855</v>
      </c>
      <c r="C109" s="45">
        <f>'DOR Games'!AH108</f>
        <v>5.125</v>
      </c>
      <c r="F109" s="16">
        <v>41482</v>
      </c>
      <c r="G109" s="21" t="s">
        <v>285</v>
      </c>
      <c r="H109" s="21">
        <v>25</v>
      </c>
    </row>
    <row r="110" spans="1:8" x14ac:dyDescent="0.25">
      <c r="A110" s="66">
        <f>'DOR Games'!A109</f>
        <v>19358</v>
      </c>
      <c r="B110" s="16">
        <f>'DOR Games'!B109</f>
        <v>42909</v>
      </c>
      <c r="C110" s="45">
        <f>'DOR Games'!AH109</f>
        <v>7.26</v>
      </c>
      <c r="F110" s="16">
        <v>41482</v>
      </c>
      <c r="G110" s="21" t="s">
        <v>286</v>
      </c>
      <c r="H110" s="21">
        <v>25</v>
      </c>
    </row>
    <row r="111" spans="1:8" x14ac:dyDescent="0.25">
      <c r="A111" s="66">
        <f>'DOR Games'!A110</f>
        <v>19359</v>
      </c>
      <c r="B111" s="16">
        <f>'DOR Games'!B110</f>
        <v>42909</v>
      </c>
      <c r="C111" s="45">
        <f>'DOR Games'!AH110</f>
        <v>7.16</v>
      </c>
      <c r="F111" s="16">
        <v>41482</v>
      </c>
      <c r="G111" s="21" t="s">
        <v>287</v>
      </c>
      <c r="H111" s="21">
        <v>25</v>
      </c>
    </row>
    <row r="112" spans="1:8" x14ac:dyDescent="0.25">
      <c r="A112" s="66">
        <f>'DOR Games'!A111</f>
        <v>19374</v>
      </c>
      <c r="B112" s="16">
        <f>'DOR Games'!B111</f>
        <v>42938</v>
      </c>
      <c r="C112" s="45">
        <f>'DOR Games'!AH111</f>
        <v>13.48</v>
      </c>
      <c r="F112" s="16">
        <v>41527</v>
      </c>
      <c r="G112" s="21" t="s">
        <v>288</v>
      </c>
      <c r="H112" s="21">
        <v>25</v>
      </c>
    </row>
    <row r="113" spans="1:8" x14ac:dyDescent="0.25">
      <c r="A113" s="66">
        <f>'DOR Games'!A112</f>
        <v>19388</v>
      </c>
      <c r="B113" s="16">
        <f>'DOR Games'!B112</f>
        <v>42979</v>
      </c>
      <c r="C113" s="45">
        <f>'DOR Games'!AH112</f>
        <v>67.75</v>
      </c>
      <c r="F113" s="16">
        <v>41548</v>
      </c>
      <c r="G113" s="21" t="s">
        <v>289</v>
      </c>
      <c r="H113" s="21">
        <v>25</v>
      </c>
    </row>
    <row r="114" spans="1:8" x14ac:dyDescent="0.25">
      <c r="A114" s="66">
        <f>'DOR Games'!A113</f>
        <v>19389</v>
      </c>
      <c r="B114" s="16">
        <f>'DOR Games'!B113</f>
        <v>42979</v>
      </c>
      <c r="C114" s="45">
        <f>'DOR Games'!AH113</f>
        <v>5.25</v>
      </c>
      <c r="F114" s="16">
        <v>41577</v>
      </c>
      <c r="G114" s="21" t="s">
        <v>290</v>
      </c>
      <c r="H114" s="21">
        <v>20</v>
      </c>
    </row>
    <row r="115" spans="1:8" x14ac:dyDescent="0.25">
      <c r="A115" s="66">
        <f>'DOR Games'!A114</f>
        <v>19391</v>
      </c>
      <c r="B115" s="16">
        <f>'DOR Games'!B114</f>
        <v>42981</v>
      </c>
      <c r="C115" s="45">
        <f>'DOR Games'!AH114</f>
        <v>5.9399999999999995</v>
      </c>
      <c r="F115" s="16">
        <v>41577</v>
      </c>
      <c r="G115" s="21" t="s">
        <v>291</v>
      </c>
      <c r="H115" s="21">
        <v>0</v>
      </c>
    </row>
    <row r="116" spans="1:8" x14ac:dyDescent="0.25">
      <c r="A116" s="66">
        <f>'DOR Games'!A115</f>
        <v>19431</v>
      </c>
      <c r="B116" s="16">
        <f>'DOR Games'!B115</f>
        <v>43047</v>
      </c>
      <c r="C116" s="45">
        <f>'DOR Games'!AH115</f>
        <v>11.879999999999999</v>
      </c>
      <c r="F116" s="16">
        <v>41579</v>
      </c>
      <c r="G116" s="21" t="s">
        <v>292</v>
      </c>
      <c r="H116" s="21">
        <v>25</v>
      </c>
    </row>
    <row r="117" spans="1:8" x14ac:dyDescent="0.25">
      <c r="A117" s="66">
        <f>'DOR Games'!A116</f>
        <v>19441</v>
      </c>
      <c r="B117" s="16">
        <f>'DOR Games'!B116</f>
        <v>43064</v>
      </c>
      <c r="C117" s="45">
        <f>'DOR Games'!AH116</f>
        <v>6.25</v>
      </c>
      <c r="F117" s="16">
        <v>41622</v>
      </c>
      <c r="G117" s="21" t="s">
        <v>293</v>
      </c>
      <c r="H117" s="21">
        <v>10</v>
      </c>
    </row>
    <row r="118" spans="1:8" x14ac:dyDescent="0.25">
      <c r="A118" s="66">
        <f>'DOR Games'!A117</f>
        <v>19472</v>
      </c>
      <c r="B118" s="16">
        <f>'DOR Games'!B117</f>
        <v>43104</v>
      </c>
      <c r="C118" s="45">
        <f>'DOR Games'!AH117</f>
        <v>4.12</v>
      </c>
      <c r="F118" s="16">
        <v>41667</v>
      </c>
      <c r="G118" s="21" t="s">
        <v>294</v>
      </c>
      <c r="H118" s="21">
        <v>0</v>
      </c>
    </row>
    <row r="119" spans="1:8" x14ac:dyDescent="0.25">
      <c r="A119" s="66">
        <f>'DOR Games'!A118</f>
        <v>19483</v>
      </c>
      <c r="B119" s="16">
        <f>'DOR Games'!B118</f>
        <v>43116</v>
      </c>
      <c r="C119" s="45">
        <f>'DOR Games'!AH118</f>
        <v>7.2</v>
      </c>
      <c r="F119" s="16">
        <v>41784</v>
      </c>
      <c r="G119" s="21" t="s">
        <v>295</v>
      </c>
      <c r="H119" s="21">
        <v>0</v>
      </c>
    </row>
    <row r="120" spans="1:8" x14ac:dyDescent="0.25">
      <c r="A120" s="66">
        <f>'DOR Games'!A119</f>
        <v>19523</v>
      </c>
      <c r="B120" s="16">
        <f>'DOR Games'!B119</f>
        <v>43158</v>
      </c>
      <c r="C120" s="45">
        <f>'DOR Games'!AH119</f>
        <v>3.74</v>
      </c>
      <c r="F120" s="16">
        <v>41804</v>
      </c>
      <c r="G120" s="21" t="s">
        <v>296</v>
      </c>
      <c r="H120" s="21">
        <v>10</v>
      </c>
    </row>
    <row r="121" spans="1:8" x14ac:dyDescent="0.25">
      <c r="A121" s="66">
        <f>'DOR Games'!A120</f>
        <v>19538</v>
      </c>
      <c r="B121" s="16">
        <f>'DOR Games'!B120</f>
        <v>43166</v>
      </c>
      <c r="C121" s="45">
        <f>'DOR Games'!AH120</f>
        <v>10.25</v>
      </c>
      <c r="F121" s="16">
        <v>41860</v>
      </c>
      <c r="G121" s="21" t="s">
        <v>297</v>
      </c>
      <c r="H121" s="21">
        <v>9</v>
      </c>
    </row>
    <row r="122" spans="1:8" x14ac:dyDescent="0.25">
      <c r="A122" s="66">
        <f>'DOR Games'!A121</f>
        <v>19549</v>
      </c>
      <c r="B122" s="16">
        <f>'DOR Games'!B121</f>
        <v>43173</v>
      </c>
      <c r="C122" s="45">
        <f>'DOR Games'!AH121</f>
        <v>12.1</v>
      </c>
      <c r="F122" s="16">
        <v>41954</v>
      </c>
      <c r="G122" s="21" t="s">
        <v>298</v>
      </c>
      <c r="H122" s="21">
        <v>75</v>
      </c>
    </row>
    <row r="123" spans="1:8" x14ac:dyDescent="0.25">
      <c r="A123" s="66">
        <f>'DOR Games'!A122</f>
        <v>19629</v>
      </c>
      <c r="B123" s="16">
        <f>'DOR Games'!B122</f>
        <v>43313</v>
      </c>
      <c r="C123" s="45">
        <f>'DOR Games'!AH122</f>
        <v>54.56</v>
      </c>
      <c r="F123" s="16">
        <v>41962</v>
      </c>
      <c r="G123" s="21" t="s">
        <v>299</v>
      </c>
      <c r="H123" s="21">
        <v>0</v>
      </c>
    </row>
    <row r="124" spans="1:8" x14ac:dyDescent="0.25">
      <c r="A124" s="66">
        <f>'DOR Games'!A123</f>
        <v>19635</v>
      </c>
      <c r="B124" s="16">
        <f>'DOR Games'!B123</f>
        <v>43319</v>
      </c>
      <c r="C124" s="45">
        <f>'DOR Games'!AH123</f>
        <v>28.44</v>
      </c>
      <c r="F124" s="16">
        <v>41999</v>
      </c>
      <c r="G124" s="21" t="s">
        <v>300</v>
      </c>
      <c r="H124" s="21">
        <v>50</v>
      </c>
    </row>
    <row r="125" spans="1:8" x14ac:dyDescent="0.25">
      <c r="A125" s="66">
        <f>'DOR Games'!A124</f>
        <v>19637</v>
      </c>
      <c r="B125" s="16">
        <f>'DOR Games'!B124</f>
        <v>43319</v>
      </c>
      <c r="C125" s="45">
        <f>'DOR Games'!AH124</f>
        <v>12.48</v>
      </c>
      <c r="F125" s="16">
        <v>41999</v>
      </c>
      <c r="G125" s="21" t="s">
        <v>301</v>
      </c>
      <c r="H125" s="21">
        <v>20</v>
      </c>
    </row>
    <row r="126" spans="1:8" x14ac:dyDescent="0.25">
      <c r="A126" s="66">
        <f>'DOR Games'!A125</f>
        <v>19728</v>
      </c>
      <c r="B126" s="16">
        <f>'DOR Games'!B125</f>
        <v>43475</v>
      </c>
      <c r="C126" s="45">
        <f>'DOR Games'!AH125</f>
        <v>3.96</v>
      </c>
      <c r="F126" s="16">
        <v>41999</v>
      </c>
      <c r="G126" s="21" t="s">
        <v>302</v>
      </c>
      <c r="H126" s="21">
        <v>20</v>
      </c>
    </row>
    <row r="127" spans="1:8" x14ac:dyDescent="0.25">
      <c r="A127" s="66">
        <f>'DOR Games'!A126</f>
        <v>19737</v>
      </c>
      <c r="B127" s="16">
        <f>'DOR Games'!B126</f>
        <v>43488</v>
      </c>
      <c r="C127" s="45">
        <f>'DOR Games'!AH126</f>
        <v>4.32</v>
      </c>
      <c r="F127" s="16">
        <v>41999</v>
      </c>
      <c r="G127" s="21" t="s">
        <v>303</v>
      </c>
      <c r="H127" s="21">
        <v>0</v>
      </c>
    </row>
    <row r="128" spans="1:8" x14ac:dyDescent="0.25">
      <c r="A128" s="66">
        <f>'DOR Games'!A127</f>
        <v>19742</v>
      </c>
      <c r="B128" s="16">
        <f>'DOR Games'!B127</f>
        <v>43492</v>
      </c>
      <c r="C128" s="45">
        <f>'DOR Games'!AH127</f>
        <v>12.1</v>
      </c>
      <c r="F128" s="16">
        <v>41999</v>
      </c>
      <c r="G128" s="21" t="s">
        <v>304</v>
      </c>
      <c r="H128" s="21">
        <v>10</v>
      </c>
    </row>
    <row r="129" spans="1:8" x14ac:dyDescent="0.25">
      <c r="A129" s="66">
        <f>'DOR Games'!A128</f>
        <v>19747</v>
      </c>
      <c r="B129" s="16">
        <f>'DOR Games'!B128</f>
        <v>43497</v>
      </c>
      <c r="C129" s="45">
        <f>'DOR Games'!AH128</f>
        <v>19.25</v>
      </c>
      <c r="F129" s="16">
        <v>41999</v>
      </c>
      <c r="G129" s="21" t="s">
        <v>305</v>
      </c>
      <c r="H129" s="21">
        <v>10</v>
      </c>
    </row>
    <row r="130" spans="1:8" x14ac:dyDescent="0.25">
      <c r="A130" s="66">
        <f>'DOR Games'!A129</f>
        <v>19805</v>
      </c>
      <c r="B130" s="16">
        <f>'DOR Games'!B129</f>
        <v>43557</v>
      </c>
      <c r="C130" s="45">
        <f>'DOR Games'!AH129</f>
        <v>0.88</v>
      </c>
      <c r="F130" s="16">
        <v>41999</v>
      </c>
      <c r="G130" s="21" t="s">
        <v>306</v>
      </c>
      <c r="H130" s="21">
        <v>10</v>
      </c>
    </row>
    <row r="131" spans="1:8" x14ac:dyDescent="0.25">
      <c r="A131" s="66">
        <f>'DOR Games'!A130</f>
        <v>19877</v>
      </c>
      <c r="B131" s="16">
        <f>'DOR Games'!B130</f>
        <v>43614</v>
      </c>
      <c r="C131" s="45">
        <f>'DOR Games'!AH130</f>
        <v>0.99</v>
      </c>
      <c r="F131" s="16">
        <v>41999</v>
      </c>
      <c r="G131" s="21" t="s">
        <v>307</v>
      </c>
      <c r="H131" s="21">
        <v>10</v>
      </c>
    </row>
    <row r="132" spans="1:8" x14ac:dyDescent="0.25">
      <c r="A132" s="66">
        <f>'DOR Games'!A131</f>
        <v>19972</v>
      </c>
      <c r="B132" s="16">
        <f>'DOR Games'!B131</f>
        <v>43750</v>
      </c>
      <c r="C132" s="45">
        <f>'DOR Games'!AH131</f>
        <v>29</v>
      </c>
      <c r="F132" s="16">
        <v>41999</v>
      </c>
      <c r="G132" s="21" t="s">
        <v>308</v>
      </c>
      <c r="H132" s="21">
        <v>10</v>
      </c>
    </row>
    <row r="133" spans="1:8" x14ac:dyDescent="0.25">
      <c r="A133" s="66">
        <f>'DOR Games'!A132</f>
        <v>19973</v>
      </c>
      <c r="B133" s="16">
        <f>'DOR Games'!B132</f>
        <v>43750</v>
      </c>
      <c r="C133" s="45">
        <f>'DOR Games'!AH132</f>
        <v>2.04</v>
      </c>
      <c r="F133" s="16">
        <v>41999</v>
      </c>
      <c r="G133" s="21" t="s">
        <v>309</v>
      </c>
      <c r="H133" s="21">
        <v>10</v>
      </c>
    </row>
    <row r="134" spans="1:8" x14ac:dyDescent="0.25">
      <c r="A134" s="66">
        <f>'DOR Games'!A133</f>
        <v>20122</v>
      </c>
      <c r="B134" s="16">
        <f>'DOR Games'!B133</f>
        <v>43869</v>
      </c>
      <c r="C134" s="45">
        <f>'DOR Games'!AH133</f>
        <v>1.1000000000000001</v>
      </c>
      <c r="F134" s="16">
        <v>41999</v>
      </c>
      <c r="G134" s="21" t="s">
        <v>310</v>
      </c>
      <c r="H134" s="21">
        <v>20</v>
      </c>
    </row>
    <row r="135" spans="1:8" x14ac:dyDescent="0.25">
      <c r="A135" s="66">
        <f>'DOR Games'!A134</f>
        <v>20147</v>
      </c>
      <c r="B135" s="16">
        <f>'DOR Games'!B134</f>
        <v>43883</v>
      </c>
      <c r="C135" s="45">
        <f>'DOR Games'!AH134</f>
        <v>6.32</v>
      </c>
      <c r="F135" s="16">
        <v>41999</v>
      </c>
      <c r="G135" s="21" t="s">
        <v>311</v>
      </c>
      <c r="H135" s="21">
        <v>20</v>
      </c>
    </row>
    <row r="136" spans="1:8" x14ac:dyDescent="0.25">
      <c r="A136" s="66">
        <f>'DOR Games'!A135</f>
        <v>20241</v>
      </c>
      <c r="B136" s="16">
        <f>'DOR Games'!B135</f>
        <v>43928</v>
      </c>
      <c r="C136" s="45">
        <f>'DOR Games'!AH135</f>
        <v>5.48</v>
      </c>
      <c r="F136" s="16">
        <v>41999</v>
      </c>
      <c r="G136" s="21" t="s">
        <v>312</v>
      </c>
      <c r="H136" s="21">
        <v>20</v>
      </c>
    </row>
    <row r="137" spans="1:8" x14ac:dyDescent="0.25">
      <c r="A137" s="66">
        <f>'DOR Games'!A136</f>
        <v>20254</v>
      </c>
      <c r="B137" s="16">
        <f>'DOR Games'!B136</f>
        <v>43932</v>
      </c>
      <c r="C137" s="45">
        <f>'DOR Games'!AH136</f>
        <v>0.25</v>
      </c>
      <c r="F137" s="16">
        <v>42046</v>
      </c>
      <c r="G137" s="21" t="s">
        <v>313</v>
      </c>
      <c r="H137" s="21">
        <v>31</v>
      </c>
    </row>
    <row r="138" spans="1:8" x14ac:dyDescent="0.25">
      <c r="A138" s="66">
        <f>'DOR Games'!A137</f>
        <v>20338</v>
      </c>
      <c r="B138" s="16">
        <f>'DOR Games'!B137</f>
        <v>43961</v>
      </c>
      <c r="C138" s="45">
        <f>'DOR Games'!AH137</f>
        <v>17.600000000000001</v>
      </c>
      <c r="F138" s="16">
        <v>42154</v>
      </c>
      <c r="G138" s="21" t="s">
        <v>314</v>
      </c>
      <c r="H138" s="21">
        <v>12</v>
      </c>
    </row>
    <row r="139" spans="1:8" x14ac:dyDescent="0.25">
      <c r="A139" s="66">
        <f>'DOR Games'!A138</f>
        <v>20356</v>
      </c>
      <c r="B139" s="16">
        <f>'DOR Games'!B138</f>
        <v>43970</v>
      </c>
      <c r="C139" s="45">
        <f>'DOR Games'!AH138</f>
        <v>3.84</v>
      </c>
      <c r="F139" s="16">
        <v>42189</v>
      </c>
      <c r="G139" s="21" t="s">
        <v>315</v>
      </c>
      <c r="H139" s="21">
        <v>0</v>
      </c>
    </row>
    <row r="140" spans="1:8" x14ac:dyDescent="0.25">
      <c r="A140" s="66">
        <f>'DOR Games'!A139</f>
        <v>20465</v>
      </c>
      <c r="B140" s="16">
        <f>'DOR Games'!B139</f>
        <v>44015</v>
      </c>
      <c r="C140" s="45">
        <f>'DOR Games'!AH139</f>
        <v>4.08</v>
      </c>
      <c r="F140" s="16">
        <v>42277</v>
      </c>
      <c r="G140" s="21" t="s">
        <v>316</v>
      </c>
      <c r="H140" s="21">
        <v>12</v>
      </c>
    </row>
    <row r="141" spans="1:8" x14ac:dyDescent="0.25">
      <c r="A141" s="66">
        <f>'DOR Games'!A140</f>
        <v>20894</v>
      </c>
      <c r="B141" s="16">
        <f>'DOR Games'!B140</f>
        <v>44211</v>
      </c>
      <c r="C141" s="45">
        <f>'DOR Games'!AH140</f>
        <v>8.56</v>
      </c>
      <c r="F141" s="16">
        <v>42311</v>
      </c>
      <c r="G141" s="21" t="s">
        <v>317</v>
      </c>
      <c r="H141" s="21">
        <v>12</v>
      </c>
    </row>
    <row r="142" spans="1:8" x14ac:dyDescent="0.25">
      <c r="A142" s="66">
        <f>'DOR Games'!A141</f>
        <v>21026</v>
      </c>
      <c r="B142" s="16">
        <f>'DOR Games'!B141</f>
        <v>44265</v>
      </c>
      <c r="C142" s="45">
        <f>'DOR Games'!AH141</f>
        <v>3.75</v>
      </c>
      <c r="F142" s="16">
        <v>42513</v>
      </c>
      <c r="G142" s="21" t="s">
        <v>318</v>
      </c>
      <c r="H142" s="21">
        <v>25</v>
      </c>
    </row>
    <row r="143" spans="1:8" x14ac:dyDescent="0.25">
      <c r="A143" s="66">
        <f>'DOR Games'!A142</f>
        <v>21062</v>
      </c>
      <c r="B143" s="16">
        <f>'DOR Games'!B142</f>
        <v>44282</v>
      </c>
      <c r="C143" s="45">
        <f>'DOR Games'!AH142</f>
        <v>5.25</v>
      </c>
      <c r="F143" s="16">
        <v>42521</v>
      </c>
      <c r="G143" s="21" t="s">
        <v>319</v>
      </c>
      <c r="H143" s="21">
        <v>0</v>
      </c>
    </row>
    <row r="144" spans="1:8" x14ac:dyDescent="0.25">
      <c r="A144" s="66">
        <f>'DOR Games'!A143</f>
        <v>21101</v>
      </c>
      <c r="B144" s="16">
        <f>'DOR Games'!B143</f>
        <v>44296</v>
      </c>
      <c r="C144" s="45">
        <f>'DOR Games'!AH143</f>
        <v>2.5</v>
      </c>
      <c r="F144" s="16">
        <v>42537</v>
      </c>
      <c r="G144" s="21" t="s">
        <v>320</v>
      </c>
      <c r="H144" s="21">
        <v>5</v>
      </c>
    </row>
    <row r="145" spans="1:8" x14ac:dyDescent="0.25">
      <c r="A145" s="66">
        <f>'DOR Games'!A144</f>
        <v>21192</v>
      </c>
      <c r="B145" s="16">
        <f>'DOR Games'!B144</f>
        <v>44328</v>
      </c>
      <c r="C145" s="45">
        <f>'DOR Games'!AH144</f>
        <v>7</v>
      </c>
      <c r="F145" s="16">
        <v>42558</v>
      </c>
      <c r="G145" s="21" t="s">
        <v>321</v>
      </c>
      <c r="H145" s="21">
        <v>10</v>
      </c>
    </row>
    <row r="146" spans="1:8" x14ac:dyDescent="0.25">
      <c r="A146" s="66">
        <f>'DOR Games'!A145</f>
        <v>21193</v>
      </c>
      <c r="B146" s="16">
        <f>'DOR Games'!B145</f>
        <v>44328</v>
      </c>
      <c r="C146" s="45">
        <f>'DOR Games'!AH145</f>
        <v>5</v>
      </c>
      <c r="F146" s="16">
        <v>42582</v>
      </c>
      <c r="G146" s="21" t="s">
        <v>322</v>
      </c>
      <c r="H146" s="21">
        <v>5</v>
      </c>
    </row>
    <row r="147" spans="1:8" x14ac:dyDescent="0.25">
      <c r="A147" s="66">
        <f>'DOR Games'!A146</f>
        <v>21276</v>
      </c>
      <c r="B147" s="16">
        <f>'DOR Games'!B146</f>
        <v>44369</v>
      </c>
      <c r="C147" s="45">
        <f>'DOR Games'!AH146</f>
        <v>3.75</v>
      </c>
      <c r="F147" s="16">
        <v>42704</v>
      </c>
      <c r="G147" s="21" t="s">
        <v>323</v>
      </c>
      <c r="H147" s="21">
        <v>75</v>
      </c>
    </row>
    <row r="148" spans="1:8" x14ac:dyDescent="0.25">
      <c r="A148" s="66">
        <f>'DOR Games'!A147</f>
        <v>21448</v>
      </c>
      <c r="B148" s="16">
        <f>'DOR Games'!B147</f>
        <v>44438</v>
      </c>
      <c r="C148" s="45">
        <f>'DOR Games'!AH147</f>
        <v>5.48</v>
      </c>
      <c r="F148" s="16">
        <v>42704</v>
      </c>
      <c r="G148" s="21" t="s">
        <v>324</v>
      </c>
      <c r="H148" s="21">
        <v>45</v>
      </c>
    </row>
    <row r="149" spans="1:8" x14ac:dyDescent="0.25">
      <c r="A149" s="66">
        <f>'DOR Games'!A148</f>
        <v>21449</v>
      </c>
      <c r="B149" s="16">
        <f>'DOR Games'!B148</f>
        <v>44438</v>
      </c>
      <c r="C149" s="45">
        <f>'DOR Games'!AH148</f>
        <v>12.76</v>
      </c>
      <c r="F149" s="16">
        <v>42862</v>
      </c>
      <c r="G149" s="21" t="s">
        <v>325</v>
      </c>
      <c r="H149" s="21">
        <v>62</v>
      </c>
    </row>
    <row r="150" spans="1:8" x14ac:dyDescent="0.25">
      <c r="A150" s="66">
        <f>'DOR Games'!A149</f>
        <v>21718</v>
      </c>
      <c r="B150" s="16">
        <f>'DOR Games'!B149</f>
        <v>44576</v>
      </c>
      <c r="C150" s="45">
        <f>'DOR Games'!AH149</f>
        <v>5.75</v>
      </c>
      <c r="F150" s="16">
        <v>42862</v>
      </c>
      <c r="G150" s="21" t="s">
        <v>326</v>
      </c>
      <c r="H150" s="21">
        <v>10</v>
      </c>
    </row>
    <row r="151" spans="1:8" x14ac:dyDescent="0.25">
      <c r="A151" s="66">
        <f>'DOR Games'!A150</f>
        <v>21868</v>
      </c>
      <c r="B151" s="16">
        <f>'DOR Games'!B150</f>
        <v>44643</v>
      </c>
      <c r="C151" s="45">
        <f>'DOR Games'!AH150</f>
        <v>2.42</v>
      </c>
      <c r="F151" s="16">
        <v>42919</v>
      </c>
      <c r="G151" s="21" t="s">
        <v>327</v>
      </c>
      <c r="H151" s="21">
        <v>20</v>
      </c>
    </row>
    <row r="152" spans="1:8" x14ac:dyDescent="0.25">
      <c r="A152" s="66">
        <f>'DOR Games'!A151</f>
        <v>22005</v>
      </c>
      <c r="B152" s="16">
        <f>'DOR Games'!B151</f>
        <v>44714</v>
      </c>
      <c r="C152" s="45">
        <f>'DOR Games'!AH151</f>
        <v>5.9399999999999995</v>
      </c>
      <c r="F152" s="16">
        <v>42919</v>
      </c>
      <c r="G152" s="21" t="s">
        <v>328</v>
      </c>
      <c r="H152" s="21">
        <v>10</v>
      </c>
    </row>
    <row r="153" spans="1:8" x14ac:dyDescent="0.25">
      <c r="A153" s="66">
        <f>'DOR Games'!A152</f>
        <v>22024</v>
      </c>
      <c r="B153" s="16">
        <f>'DOR Games'!B152</f>
        <v>44724</v>
      </c>
      <c r="C153" s="45">
        <f>'DOR Games'!AH152</f>
        <v>6.88</v>
      </c>
      <c r="F153" s="16">
        <v>43017</v>
      </c>
      <c r="G153" s="21" t="s">
        <v>329</v>
      </c>
      <c r="H153" s="21">
        <v>30</v>
      </c>
    </row>
    <row r="154" spans="1:8" x14ac:dyDescent="0.25">
      <c r="A154" s="66">
        <f>'DOR Games'!A153</f>
        <v>22646</v>
      </c>
      <c r="B154" s="16">
        <f>'DOR Games'!B153</f>
        <v>45052</v>
      </c>
      <c r="C154" s="45">
        <f>'DOR Games'!AH153</f>
        <v>4.92</v>
      </c>
      <c r="F154" s="16">
        <v>43018</v>
      </c>
      <c r="G154" s="21" t="s">
        <v>330</v>
      </c>
      <c r="H154" s="21">
        <v>30</v>
      </c>
    </row>
    <row r="155" spans="1:8" x14ac:dyDescent="0.25">
      <c r="A155" s="66">
        <f>'DOR Games'!A154</f>
        <v>22666</v>
      </c>
      <c r="B155" s="16">
        <f>'DOR Games'!B154</f>
        <v>45075</v>
      </c>
      <c r="C155" s="45">
        <f>'DOR Games'!AH154</f>
        <v>4.62</v>
      </c>
      <c r="F155" s="16">
        <v>43026</v>
      </c>
      <c r="G155" s="21" t="s">
        <v>331</v>
      </c>
      <c r="H155" s="21">
        <v>0</v>
      </c>
    </row>
    <row r="156" spans="1:8" x14ac:dyDescent="0.25">
      <c r="A156" s="66">
        <f>'DOR Games'!A155</f>
        <v>22681</v>
      </c>
      <c r="B156" s="16">
        <f>'DOR Games'!B155</f>
        <v>45079</v>
      </c>
      <c r="C156" s="45">
        <f>'DOR Games'!AH155</f>
        <v>6.04</v>
      </c>
      <c r="F156" s="16">
        <v>43026</v>
      </c>
      <c r="G156" s="21" t="s">
        <v>332</v>
      </c>
      <c r="H156" s="21">
        <v>0</v>
      </c>
    </row>
    <row r="157" spans="1:8" x14ac:dyDescent="0.25">
      <c r="A157" s="66">
        <f>'DOR Games'!A156</f>
        <v>22917</v>
      </c>
      <c r="B157" s="16">
        <f>'DOR Games'!B156</f>
        <v>45290</v>
      </c>
      <c r="C157" s="45">
        <f>'DOR Games'!AH156</f>
        <v>4.12</v>
      </c>
      <c r="F157" s="16">
        <v>43026</v>
      </c>
      <c r="G157" s="21" t="s">
        <v>333</v>
      </c>
      <c r="H157" s="21">
        <v>0</v>
      </c>
    </row>
    <row r="158" spans="1:8" x14ac:dyDescent="0.25">
      <c r="A158" s="66">
        <f>'DOR Games'!A157</f>
        <v>22929</v>
      </c>
      <c r="B158" s="16">
        <f>'DOR Games'!B157</f>
        <v>45304</v>
      </c>
      <c r="C158" s="45">
        <f>'DOR Games'!AH157</f>
        <v>8.2800000000000011</v>
      </c>
      <c r="F158" s="16">
        <v>43026</v>
      </c>
      <c r="G158" s="21" t="s">
        <v>334</v>
      </c>
      <c r="H158" s="21">
        <v>0</v>
      </c>
    </row>
    <row r="159" spans="1:8" x14ac:dyDescent="0.25">
      <c r="A159" s="66">
        <f>'DOR Games'!A158</f>
        <v>22970</v>
      </c>
      <c r="B159" s="16">
        <f>'DOR Games'!B158</f>
        <v>45345</v>
      </c>
      <c r="C159" s="45">
        <f>'DOR Games'!AH158</f>
        <v>9.68</v>
      </c>
      <c r="F159" s="16">
        <v>43026</v>
      </c>
      <c r="G159" s="21" t="s">
        <v>335</v>
      </c>
      <c r="H159" s="21">
        <v>0</v>
      </c>
    </row>
    <row r="160" spans="1:8" x14ac:dyDescent="0.25">
      <c r="A160" s="66">
        <f>'DOR Games'!A159</f>
        <v>23051</v>
      </c>
      <c r="B160" s="16">
        <f>'DOR Games'!B159</f>
        <v>45411</v>
      </c>
      <c r="C160" s="45">
        <f>'DOR Games'!AH159</f>
        <v>5.42</v>
      </c>
      <c r="F160" s="16">
        <v>43026</v>
      </c>
      <c r="G160" s="21" t="s">
        <v>336</v>
      </c>
      <c r="H160" s="21">
        <v>0</v>
      </c>
    </row>
    <row r="161" spans="1:8" x14ac:dyDescent="0.25">
      <c r="A161" s="66">
        <f>'DOR Games'!A160</f>
        <v>23057</v>
      </c>
      <c r="B161" s="16">
        <f>'DOR Games'!B160</f>
        <v>45432</v>
      </c>
      <c r="C161" s="45">
        <f>'DOR Games'!AH160</f>
        <v>5.16</v>
      </c>
      <c r="F161" s="16">
        <v>43026</v>
      </c>
      <c r="G161" s="21" t="s">
        <v>337</v>
      </c>
      <c r="H161" s="21">
        <v>0</v>
      </c>
    </row>
    <row r="162" spans="1:8" x14ac:dyDescent="0.25">
      <c r="A162" s="66">
        <f>'DOR Games'!A161</f>
        <v>23111</v>
      </c>
      <c r="B162" s="16">
        <f>'DOR Games'!B161</f>
        <v>45570</v>
      </c>
      <c r="C162" s="45">
        <f>'DOR Games'!AH161</f>
        <v>5.9399999999999995</v>
      </c>
      <c r="F162" s="16">
        <v>43026</v>
      </c>
      <c r="G162" s="21" t="s">
        <v>338</v>
      </c>
      <c r="H162" s="21">
        <v>0</v>
      </c>
    </row>
    <row r="163" spans="1:8" x14ac:dyDescent="0.25">
      <c r="A163" s="66">
        <f>'DOR Games'!A162</f>
        <v>23308</v>
      </c>
      <c r="B163" s="16">
        <f>'DOR Games'!B162</f>
        <v>45748</v>
      </c>
      <c r="C163" s="45">
        <f>'DOR Games'!AH162</f>
        <v>3.96</v>
      </c>
      <c r="F163" s="16">
        <v>43026</v>
      </c>
      <c r="G163" s="21" t="s">
        <v>339</v>
      </c>
      <c r="H163" s="21">
        <v>0</v>
      </c>
    </row>
    <row r="164" spans="1:8" x14ac:dyDescent="0.25">
      <c r="A164" s="66">
        <f>'DOR Games'!A163</f>
        <v>23326</v>
      </c>
      <c r="B164" s="16">
        <f>'DOR Games'!B163</f>
        <v>45748</v>
      </c>
      <c r="C164" s="45">
        <f>'DOR Games'!AH163</f>
        <v>17.38</v>
      </c>
      <c r="F164" s="16">
        <v>43128</v>
      </c>
      <c r="G164" s="21" t="s">
        <v>340</v>
      </c>
      <c r="H164" s="21">
        <v>50</v>
      </c>
    </row>
    <row r="165" spans="1:8" x14ac:dyDescent="0.25">
      <c r="A165" s="66">
        <f>'DOR Games'!A164</f>
        <v>23381</v>
      </c>
      <c r="B165" s="16">
        <f>'DOR Games'!B164</f>
        <v>45778</v>
      </c>
      <c r="C165" s="45">
        <f>'DOR Games'!AH164</f>
        <v>3.75</v>
      </c>
      <c r="F165" s="16">
        <v>43128</v>
      </c>
      <c r="G165" s="21" t="s">
        <v>341</v>
      </c>
      <c r="H165" s="21">
        <v>180</v>
      </c>
    </row>
    <row r="166" spans="1:8" x14ac:dyDescent="0.25">
      <c r="A166" s="66">
        <f>'DOR Games'!A165</f>
        <v>23439</v>
      </c>
      <c r="B166" s="16">
        <f>'DOR Games'!B165</f>
        <v>45839</v>
      </c>
      <c r="C166" s="45">
        <f>'DOR Games'!AH165</f>
        <v>8.5399999999999991</v>
      </c>
      <c r="F166" s="16">
        <v>43131</v>
      </c>
      <c r="G166" s="21" t="s">
        <v>342</v>
      </c>
      <c r="H166" s="21">
        <v>10</v>
      </c>
    </row>
    <row r="167" spans="1:8" x14ac:dyDescent="0.25">
      <c r="A167" s="66">
        <f>'DOR Games'!A166</f>
        <v>23447</v>
      </c>
      <c r="B167" s="16">
        <f>'DOR Games'!B166</f>
        <v>45839</v>
      </c>
      <c r="C167" s="45">
        <f>'DOR Games'!AH166</f>
        <v>2.5300000000000002</v>
      </c>
      <c r="F167" s="16">
        <v>43131</v>
      </c>
      <c r="G167" s="21" t="s">
        <v>343</v>
      </c>
      <c r="H167" s="21">
        <v>10</v>
      </c>
    </row>
    <row r="168" spans="1:8" x14ac:dyDescent="0.25">
      <c r="A168" s="66">
        <f>'DOR Games'!A167</f>
        <v>23589</v>
      </c>
      <c r="B168" s="16">
        <f>'DOR Games'!B167</f>
        <v>45992</v>
      </c>
      <c r="C168" s="45">
        <f>'DOR Games'!AH167</f>
        <v>5.0600000000000005</v>
      </c>
      <c r="F168" s="16">
        <v>43389</v>
      </c>
      <c r="G168" s="21" t="s">
        <v>344</v>
      </c>
      <c r="H168" s="21">
        <v>0</v>
      </c>
    </row>
    <row r="169" spans="1:8" x14ac:dyDescent="0.25">
      <c r="A169" s="66">
        <f>'DOR Games'!A168</f>
        <v>23639</v>
      </c>
      <c r="B169" s="16">
        <f>'DOR Games'!B168</f>
        <v>46023</v>
      </c>
      <c r="C169" s="45">
        <f>'DOR Games'!AH168</f>
        <v>15</v>
      </c>
      <c r="F169" s="16">
        <v>43393</v>
      </c>
      <c r="G169" s="21" t="s">
        <v>345</v>
      </c>
      <c r="H169" s="21">
        <v>50</v>
      </c>
    </row>
    <row r="170" spans="1:8" x14ac:dyDescent="0.25">
      <c r="A170" s="16"/>
      <c r="B170" s="16"/>
      <c r="C170" s="45"/>
      <c r="F170" s="16">
        <v>43393</v>
      </c>
      <c r="G170" s="21" t="s">
        <v>346</v>
      </c>
      <c r="H170" s="21">
        <v>180</v>
      </c>
    </row>
    <row r="171" spans="1:8" x14ac:dyDescent="0.25">
      <c r="A171" s="16"/>
      <c r="B171" s="16"/>
      <c r="C171" s="45"/>
      <c r="F171" s="16">
        <v>43510</v>
      </c>
      <c r="G171" s="21" t="s">
        <v>347</v>
      </c>
      <c r="H171" s="21">
        <v>15</v>
      </c>
    </row>
    <row r="172" spans="1:8" x14ac:dyDescent="0.25">
      <c r="A172" s="16"/>
      <c r="B172" s="16"/>
      <c r="C172" s="45"/>
      <c r="F172" s="16">
        <v>43666</v>
      </c>
      <c r="G172" s="21" t="s">
        <v>348</v>
      </c>
      <c r="H172" s="21">
        <v>105</v>
      </c>
    </row>
    <row r="173" spans="1:8" x14ac:dyDescent="0.25">
      <c r="A173" s="16"/>
      <c r="B173" s="16"/>
      <c r="C173" s="45"/>
      <c r="F173" s="16">
        <v>43666</v>
      </c>
      <c r="G173" s="21" t="s">
        <v>349</v>
      </c>
      <c r="H173" s="21">
        <v>90</v>
      </c>
    </row>
    <row r="174" spans="1:8" x14ac:dyDescent="0.25">
      <c r="A174" s="16"/>
      <c r="B174" s="16"/>
      <c r="C174" s="45"/>
      <c r="F174" s="16">
        <v>43847</v>
      </c>
      <c r="G174" s="21" t="s">
        <v>350</v>
      </c>
      <c r="H174" s="21">
        <v>50</v>
      </c>
    </row>
    <row r="175" spans="1:8" x14ac:dyDescent="0.25">
      <c r="A175" s="16"/>
      <c r="B175" s="16"/>
      <c r="C175" s="45"/>
      <c r="F175" s="16">
        <v>43847</v>
      </c>
      <c r="G175" s="21" t="s">
        <v>351</v>
      </c>
      <c r="H175" s="21">
        <v>75</v>
      </c>
    </row>
    <row r="176" spans="1:8" x14ac:dyDescent="0.25">
      <c r="A176" s="16"/>
      <c r="B176" s="16"/>
      <c r="C176" s="45"/>
      <c r="F176" s="16">
        <v>43995</v>
      </c>
      <c r="G176" s="21" t="s">
        <v>352</v>
      </c>
      <c r="H176" s="21">
        <v>0</v>
      </c>
    </row>
    <row r="177" spans="1:8" x14ac:dyDescent="0.25">
      <c r="A177" s="16"/>
      <c r="B177" s="16"/>
      <c r="C177" s="45"/>
      <c r="F177" s="16">
        <v>44078</v>
      </c>
      <c r="G177" s="21" t="s">
        <v>353</v>
      </c>
      <c r="H177" s="21">
        <v>0</v>
      </c>
    </row>
    <row r="178" spans="1:8" x14ac:dyDescent="0.25">
      <c r="A178" s="16"/>
      <c r="B178" s="16"/>
      <c r="C178" s="45"/>
      <c r="F178" s="16">
        <v>44177</v>
      </c>
      <c r="G178" s="21" t="s">
        <v>354</v>
      </c>
      <c r="H178" s="21">
        <v>0</v>
      </c>
    </row>
    <row r="179" spans="1:8" x14ac:dyDescent="0.25">
      <c r="A179" s="16"/>
      <c r="B179" s="16"/>
      <c r="C179" s="45"/>
      <c r="F179" s="16">
        <v>44212</v>
      </c>
      <c r="G179" s="21" t="s">
        <v>355</v>
      </c>
      <c r="H179" s="21">
        <v>0</v>
      </c>
    </row>
    <row r="180" spans="1:8" x14ac:dyDescent="0.25">
      <c r="A180" s="16"/>
      <c r="B180" s="16"/>
      <c r="C180" s="45"/>
      <c r="F180" s="16">
        <v>44212</v>
      </c>
      <c r="G180" s="21" t="s">
        <v>356</v>
      </c>
      <c r="H180" s="21">
        <v>10</v>
      </c>
    </row>
    <row r="181" spans="1:8" x14ac:dyDescent="0.25">
      <c r="A181" s="16"/>
      <c r="B181" s="16"/>
      <c r="C181" s="45"/>
      <c r="F181" s="16">
        <v>44212</v>
      </c>
      <c r="G181" s="21" t="s">
        <v>357</v>
      </c>
      <c r="H181" s="21">
        <v>20</v>
      </c>
    </row>
    <row r="182" spans="1:8" x14ac:dyDescent="0.25">
      <c r="A182" s="16"/>
      <c r="B182" s="16"/>
      <c r="C182" s="45"/>
      <c r="F182" s="16">
        <v>44213</v>
      </c>
      <c r="G182" s="21" t="s">
        <v>358</v>
      </c>
      <c r="H182" s="21">
        <v>40</v>
      </c>
    </row>
    <row r="183" spans="1:8" x14ac:dyDescent="0.25">
      <c r="A183" s="16"/>
      <c r="B183" s="16"/>
      <c r="C183" s="45"/>
      <c r="F183" s="16">
        <v>44247</v>
      </c>
      <c r="G183" s="21" t="s">
        <v>359</v>
      </c>
      <c r="H183" s="21">
        <v>0</v>
      </c>
    </row>
    <row r="184" spans="1:8" x14ac:dyDescent="0.25">
      <c r="A184" s="16"/>
      <c r="B184" s="16"/>
      <c r="C184" s="45"/>
      <c r="F184" s="16">
        <v>44297</v>
      </c>
      <c r="G184" s="21" t="s">
        <v>360</v>
      </c>
      <c r="H184" s="21">
        <v>10</v>
      </c>
    </row>
    <row r="185" spans="1:8" x14ac:dyDescent="0.25">
      <c r="A185" s="16"/>
      <c r="B185" s="16"/>
      <c r="C185" s="45"/>
      <c r="F185" s="16">
        <v>44297</v>
      </c>
      <c r="G185" s="21" t="s">
        <v>361</v>
      </c>
      <c r="H185" s="21">
        <v>10</v>
      </c>
    </row>
    <row r="186" spans="1:8" x14ac:dyDescent="0.25">
      <c r="A186" s="16"/>
      <c r="B186" s="16"/>
      <c r="C186" s="45"/>
      <c r="F186" s="16">
        <v>44297</v>
      </c>
      <c r="G186" s="21" t="s">
        <v>362</v>
      </c>
      <c r="H186" s="21">
        <v>10</v>
      </c>
    </row>
    <row r="187" spans="1:8" x14ac:dyDescent="0.25">
      <c r="A187" s="16"/>
      <c r="B187" s="16"/>
      <c r="C187" s="45"/>
      <c r="F187" s="16">
        <v>44297</v>
      </c>
      <c r="G187" s="21" t="s">
        <v>363</v>
      </c>
      <c r="H187" s="21">
        <v>10</v>
      </c>
    </row>
    <row r="188" spans="1:8" x14ac:dyDescent="0.25">
      <c r="A188" s="16"/>
      <c r="B188" s="16"/>
      <c r="C188" s="45"/>
      <c r="F188" s="16">
        <v>44297</v>
      </c>
      <c r="G188" s="21" t="s">
        <v>364</v>
      </c>
      <c r="H188" s="21">
        <v>10</v>
      </c>
    </row>
    <row r="189" spans="1:8" x14ac:dyDescent="0.25">
      <c r="A189" s="16"/>
      <c r="B189" s="16"/>
      <c r="C189" s="45"/>
      <c r="F189" s="16">
        <v>44297</v>
      </c>
      <c r="G189" s="21" t="s">
        <v>365</v>
      </c>
      <c r="H189" s="21">
        <v>10</v>
      </c>
    </row>
    <row r="190" spans="1:8" x14ac:dyDescent="0.25">
      <c r="A190" s="16"/>
      <c r="B190" s="16"/>
      <c r="C190" s="45"/>
      <c r="F190" s="16">
        <v>44297</v>
      </c>
      <c r="G190" s="21" t="s">
        <v>366</v>
      </c>
      <c r="H190" s="21">
        <v>10</v>
      </c>
    </row>
    <row r="191" spans="1:8" x14ac:dyDescent="0.25">
      <c r="A191" s="16"/>
      <c r="B191" s="16"/>
      <c r="C191" s="45"/>
      <c r="F191" s="16">
        <v>44297</v>
      </c>
      <c r="G191" s="21" t="s">
        <v>367</v>
      </c>
      <c r="H191" s="21">
        <v>10</v>
      </c>
    </row>
    <row r="192" spans="1:8" x14ac:dyDescent="0.25">
      <c r="A192" s="16"/>
      <c r="B192" s="16"/>
      <c r="C192" s="45"/>
      <c r="F192" s="16">
        <v>44297</v>
      </c>
      <c r="G192" s="21" t="s">
        <v>368</v>
      </c>
      <c r="H192" s="21">
        <v>10</v>
      </c>
    </row>
    <row r="193" spans="1:8" x14ac:dyDescent="0.25">
      <c r="A193" s="16"/>
      <c r="B193" s="16"/>
      <c r="C193" s="45"/>
      <c r="F193" s="16">
        <v>44297</v>
      </c>
      <c r="G193" s="21" t="s">
        <v>369</v>
      </c>
      <c r="H193" s="21">
        <v>10</v>
      </c>
    </row>
    <row r="194" spans="1:8" x14ac:dyDescent="0.25">
      <c r="A194" s="16"/>
      <c r="B194" s="16"/>
      <c r="C194" s="45"/>
      <c r="F194" s="16">
        <v>44297</v>
      </c>
      <c r="G194" s="21" t="s">
        <v>370</v>
      </c>
      <c r="H194" s="21">
        <v>10</v>
      </c>
    </row>
    <row r="195" spans="1:8" x14ac:dyDescent="0.25">
      <c r="A195" s="16"/>
      <c r="B195" s="16"/>
      <c r="C195" s="45"/>
      <c r="F195" s="16">
        <v>44297</v>
      </c>
      <c r="G195" s="21" t="s">
        <v>371</v>
      </c>
      <c r="H195" s="21">
        <v>0</v>
      </c>
    </row>
    <row r="196" spans="1:8" x14ac:dyDescent="0.25">
      <c r="A196" s="16"/>
      <c r="B196" s="16"/>
      <c r="C196" s="45"/>
      <c r="F196" s="16">
        <v>44297</v>
      </c>
      <c r="G196" s="21" t="s">
        <v>372</v>
      </c>
      <c r="H196" s="21">
        <v>0</v>
      </c>
    </row>
    <row r="197" spans="1:8" x14ac:dyDescent="0.25">
      <c r="A197" s="16"/>
      <c r="B197" s="16"/>
      <c r="C197" s="45"/>
      <c r="F197" s="16">
        <v>44297</v>
      </c>
      <c r="G197" s="21" t="s">
        <v>373</v>
      </c>
      <c r="H197" s="21">
        <v>0</v>
      </c>
    </row>
    <row r="198" spans="1:8" x14ac:dyDescent="0.25">
      <c r="A198" s="16"/>
      <c r="B198" s="16"/>
      <c r="C198" s="45"/>
      <c r="F198" s="16">
        <v>44297</v>
      </c>
      <c r="G198" s="21" t="s">
        <v>374</v>
      </c>
      <c r="H198" s="21">
        <v>10</v>
      </c>
    </row>
    <row r="199" spans="1:8" x14ac:dyDescent="0.25">
      <c r="A199" s="16"/>
      <c r="B199" s="16"/>
      <c r="C199" s="45"/>
      <c r="F199" s="16">
        <v>44324</v>
      </c>
      <c r="G199" s="21" t="s">
        <v>375</v>
      </c>
      <c r="H199" s="21">
        <v>0</v>
      </c>
    </row>
    <row r="200" spans="1:8" x14ac:dyDescent="0.25">
      <c r="A200" s="16"/>
      <c r="B200" s="16"/>
      <c r="C200" s="45"/>
      <c r="F200" s="16">
        <v>44337</v>
      </c>
      <c r="G200" s="21" t="s">
        <v>376</v>
      </c>
      <c r="H200" s="21">
        <v>15</v>
      </c>
    </row>
    <row r="201" spans="1:8" x14ac:dyDescent="0.25">
      <c r="A201" s="16"/>
      <c r="B201" s="16"/>
      <c r="C201" s="45"/>
      <c r="F201" s="16">
        <v>44337</v>
      </c>
      <c r="G201" s="21" t="s">
        <v>377</v>
      </c>
      <c r="H201" s="21">
        <v>15</v>
      </c>
    </row>
    <row r="202" spans="1:8" x14ac:dyDescent="0.25">
      <c r="A202" s="16"/>
      <c r="B202" s="16"/>
      <c r="C202" s="45"/>
      <c r="F202" s="16">
        <v>44337</v>
      </c>
      <c r="G202" s="21" t="s">
        <v>378</v>
      </c>
      <c r="H202" s="21">
        <v>15</v>
      </c>
    </row>
    <row r="203" spans="1:8" x14ac:dyDescent="0.25">
      <c r="A203" s="16"/>
      <c r="B203" s="16"/>
      <c r="C203" s="45"/>
      <c r="F203" s="16">
        <v>44337</v>
      </c>
      <c r="G203" s="21" t="s">
        <v>379</v>
      </c>
      <c r="H203" s="21">
        <v>15</v>
      </c>
    </row>
    <row r="204" spans="1:8" x14ac:dyDescent="0.25">
      <c r="A204" s="16"/>
      <c r="B204" s="16"/>
      <c r="C204" s="45"/>
      <c r="F204" s="16">
        <v>44360</v>
      </c>
      <c r="G204" s="21" t="s">
        <v>380</v>
      </c>
      <c r="H204" s="21">
        <v>15</v>
      </c>
    </row>
    <row r="205" spans="1:8" x14ac:dyDescent="0.25">
      <c r="A205" s="16"/>
      <c r="B205" s="16"/>
      <c r="C205" s="45"/>
      <c r="F205" s="16">
        <v>44503</v>
      </c>
      <c r="G205" s="21" t="s">
        <v>381</v>
      </c>
      <c r="H205" s="21">
        <v>15</v>
      </c>
    </row>
    <row r="206" spans="1:8" x14ac:dyDescent="0.25">
      <c r="A206" s="16"/>
      <c r="B206" s="16"/>
      <c r="C206" s="45"/>
      <c r="F206" s="16">
        <v>44503</v>
      </c>
      <c r="G206" s="21" t="s">
        <v>382</v>
      </c>
      <c r="H206" s="21">
        <v>15</v>
      </c>
    </row>
    <row r="207" spans="1:8" x14ac:dyDescent="0.25">
      <c r="A207" s="16"/>
      <c r="B207" s="16"/>
      <c r="C207" s="45"/>
      <c r="F207" s="16">
        <v>44503</v>
      </c>
      <c r="G207" s="21" t="s">
        <v>383</v>
      </c>
      <c r="H207" s="21">
        <v>15</v>
      </c>
    </row>
    <row r="208" spans="1:8" x14ac:dyDescent="0.25">
      <c r="A208" s="16"/>
      <c r="B208" s="16"/>
      <c r="C208" s="45"/>
      <c r="F208" s="16">
        <v>44503</v>
      </c>
      <c r="G208" s="21" t="s">
        <v>384</v>
      </c>
      <c r="H208" s="21">
        <v>15</v>
      </c>
    </row>
    <row r="209" spans="1:8" x14ac:dyDescent="0.25">
      <c r="A209" s="16"/>
      <c r="B209" s="16"/>
      <c r="C209" s="45"/>
      <c r="F209" s="16">
        <v>44503</v>
      </c>
      <c r="G209" s="21" t="s">
        <v>385</v>
      </c>
      <c r="H209" s="21">
        <v>15</v>
      </c>
    </row>
    <row r="210" spans="1:8" x14ac:dyDescent="0.25">
      <c r="A210" s="16"/>
      <c r="B210" s="16"/>
      <c r="C210" s="45"/>
      <c r="F210" s="16">
        <v>44570</v>
      </c>
      <c r="G210" s="21" t="s">
        <v>386</v>
      </c>
      <c r="H210" s="21">
        <v>15</v>
      </c>
    </row>
    <row r="211" spans="1:8" x14ac:dyDescent="0.25">
      <c r="A211" s="16"/>
      <c r="B211" s="16"/>
      <c r="C211" s="45"/>
      <c r="F211" s="16">
        <v>44570</v>
      </c>
      <c r="G211" s="21" t="s">
        <v>387</v>
      </c>
      <c r="H211" s="21">
        <v>15</v>
      </c>
    </row>
    <row r="212" spans="1:8" x14ac:dyDescent="0.25">
      <c r="A212" s="16"/>
      <c r="B212" s="16"/>
      <c r="C212" s="45"/>
      <c r="F212" s="16">
        <v>44667</v>
      </c>
      <c r="G212" s="21" t="s">
        <v>388</v>
      </c>
      <c r="H212" s="21">
        <v>60</v>
      </c>
    </row>
    <row r="213" spans="1:8" x14ac:dyDescent="0.25">
      <c r="A213" s="16"/>
      <c r="B213" s="16"/>
      <c r="C213" s="45"/>
      <c r="F213" s="16">
        <v>44722</v>
      </c>
      <c r="G213" s="21" t="s">
        <v>389</v>
      </c>
      <c r="H213" s="21">
        <v>450</v>
      </c>
    </row>
    <row r="214" spans="1:8" x14ac:dyDescent="0.25">
      <c r="A214" s="16"/>
      <c r="B214" s="16"/>
      <c r="C214" s="45"/>
      <c r="F214" s="16">
        <v>44737</v>
      </c>
      <c r="G214" s="21" t="s">
        <v>390</v>
      </c>
      <c r="H214" s="21">
        <v>45</v>
      </c>
    </row>
    <row r="215" spans="1:8" x14ac:dyDescent="0.25">
      <c r="A215" s="16"/>
      <c r="B215" s="16"/>
      <c r="C215" s="45"/>
      <c r="F215" s="16">
        <v>44767</v>
      </c>
      <c r="G215" s="21" t="s">
        <v>391</v>
      </c>
      <c r="H215" s="21">
        <v>0</v>
      </c>
    </row>
    <row r="216" spans="1:8" x14ac:dyDescent="0.25">
      <c r="A216" s="16"/>
      <c r="B216" s="16"/>
      <c r="C216" s="45"/>
      <c r="F216" s="16">
        <v>44841</v>
      </c>
      <c r="G216" s="21" t="s">
        <v>392</v>
      </c>
      <c r="H216" s="21">
        <v>2</v>
      </c>
    </row>
    <row r="217" spans="1:8" x14ac:dyDescent="0.25">
      <c r="A217" s="16"/>
      <c r="B217" s="16"/>
      <c r="C217" s="45"/>
      <c r="F217" s="16">
        <v>44935</v>
      </c>
      <c r="G217" s="21" t="s">
        <v>393</v>
      </c>
      <c r="H217" s="21">
        <v>0</v>
      </c>
    </row>
    <row r="218" spans="1:8" x14ac:dyDescent="0.25">
      <c r="A218" s="16"/>
      <c r="B218" s="16"/>
      <c r="C218" s="45"/>
      <c r="F218" s="16">
        <v>45019</v>
      </c>
      <c r="G218" s="21" t="s">
        <v>394</v>
      </c>
      <c r="H218" s="21">
        <v>7</v>
      </c>
    </row>
    <row r="219" spans="1:8" x14ac:dyDescent="0.25">
      <c r="A219" s="16"/>
      <c r="B219" s="16"/>
      <c r="C219" s="45"/>
      <c r="F219" s="16">
        <v>45108</v>
      </c>
      <c r="G219" s="21" t="s">
        <v>395</v>
      </c>
      <c r="H219" s="21">
        <v>6</v>
      </c>
    </row>
    <row r="220" spans="1:8" x14ac:dyDescent="0.25">
      <c r="A220" s="16"/>
      <c r="B220" s="16"/>
      <c r="C220" s="45"/>
      <c r="F220" s="16">
        <v>45201</v>
      </c>
      <c r="G220" s="21" t="s">
        <v>396</v>
      </c>
      <c r="H220" s="21">
        <v>6</v>
      </c>
    </row>
    <row r="221" spans="1:8" x14ac:dyDescent="0.25">
      <c r="A221" s="16"/>
      <c r="B221" s="16"/>
      <c r="C221" s="45"/>
      <c r="F221" s="16">
        <v>45717</v>
      </c>
      <c r="G221" s="21" t="s">
        <v>397</v>
      </c>
      <c r="H221" s="21">
        <v>10</v>
      </c>
    </row>
    <row r="222" spans="1:8" x14ac:dyDescent="0.25">
      <c r="A222" s="16"/>
      <c r="B222" s="16"/>
      <c r="C222" s="45"/>
      <c r="F222" s="16">
        <v>45717</v>
      </c>
      <c r="G222" s="21" t="s">
        <v>398</v>
      </c>
      <c r="H222" s="21">
        <v>10</v>
      </c>
    </row>
    <row r="223" spans="1:8" x14ac:dyDescent="0.25">
      <c r="A223" s="16"/>
      <c r="B223" s="16"/>
      <c r="C223" s="45"/>
      <c r="F223" s="16">
        <v>45717</v>
      </c>
      <c r="G223" s="21" t="s">
        <v>399</v>
      </c>
      <c r="H223" s="21">
        <v>10</v>
      </c>
    </row>
    <row r="224" spans="1:8" x14ac:dyDescent="0.25">
      <c r="A224" s="16"/>
      <c r="B224" s="16"/>
      <c r="C224" s="45"/>
      <c r="F224" s="16">
        <v>45748</v>
      </c>
      <c r="G224" s="21" t="s">
        <v>510</v>
      </c>
      <c r="H224" s="21">
        <v>10</v>
      </c>
    </row>
    <row r="225" spans="1:8" x14ac:dyDescent="0.25">
      <c r="A225" s="16"/>
      <c r="B225" s="16"/>
      <c r="C225" s="45"/>
      <c r="F225" s="16">
        <v>45839</v>
      </c>
      <c r="G225" s="21" t="s">
        <v>603</v>
      </c>
      <c r="H225" s="21">
        <v>15</v>
      </c>
    </row>
    <row r="226" spans="1:8" x14ac:dyDescent="0.25">
      <c r="A226" s="16"/>
      <c r="B226" s="16"/>
      <c r="C226" s="45"/>
      <c r="F226" s="16">
        <v>45931</v>
      </c>
      <c r="G226" s="21" t="s">
        <v>607</v>
      </c>
      <c r="H226" s="21">
        <v>15</v>
      </c>
    </row>
    <row r="227" spans="1:8" x14ac:dyDescent="0.25">
      <c r="A227" s="16"/>
      <c r="B227" s="16"/>
      <c r="C227" s="45"/>
      <c r="F227" s="16">
        <v>46023</v>
      </c>
      <c r="G227" s="21" t="s">
        <v>610</v>
      </c>
      <c r="H227" s="21">
        <v>15</v>
      </c>
    </row>
    <row r="228" spans="1:8" x14ac:dyDescent="0.25">
      <c r="A228" s="16"/>
      <c r="B228" s="16"/>
      <c r="C228" s="45"/>
    </row>
    <row r="229" spans="1:8" x14ac:dyDescent="0.25">
      <c r="A229" s="16"/>
      <c r="B229" s="16"/>
      <c r="C229" s="45"/>
    </row>
    <row r="230" spans="1:8" x14ac:dyDescent="0.25">
      <c r="A230" s="16"/>
      <c r="B230" s="16"/>
      <c r="C230" s="45"/>
    </row>
    <row r="231" spans="1:8" x14ac:dyDescent="0.25">
      <c r="A231" s="16"/>
      <c r="B231" s="16"/>
      <c r="C231" s="45"/>
    </row>
    <row r="232" spans="1:8" x14ac:dyDescent="0.25">
      <c r="A232" s="16"/>
      <c r="B232" s="16"/>
      <c r="C232" s="45"/>
    </row>
    <row r="233" spans="1:8" x14ac:dyDescent="0.25">
      <c r="A233" s="16"/>
      <c r="B233" s="16"/>
      <c r="C233" s="45"/>
    </row>
    <row r="234" spans="1:8" x14ac:dyDescent="0.25">
      <c r="A234" s="16"/>
      <c r="B234" s="16"/>
      <c r="C234" s="45"/>
    </row>
    <row r="235" spans="1:8" x14ac:dyDescent="0.25">
      <c r="A235" s="16"/>
      <c r="B235" s="16"/>
      <c r="C235" s="45"/>
    </row>
    <row r="236" spans="1:8" x14ac:dyDescent="0.25">
      <c r="A236" s="16"/>
      <c r="B236" s="16"/>
      <c r="C236" s="45"/>
    </row>
    <row r="237" spans="1:8" x14ac:dyDescent="0.25">
      <c r="A237" s="16"/>
      <c r="B237" s="16"/>
      <c r="C237" s="45"/>
    </row>
    <row r="238" spans="1:8" x14ac:dyDescent="0.25">
      <c r="A238" s="16"/>
      <c r="B238" s="16"/>
      <c r="C238" s="45"/>
    </row>
    <row r="239" spans="1:8" x14ac:dyDescent="0.25">
      <c r="A239" s="16"/>
      <c r="B239" s="16"/>
      <c r="C239" s="45"/>
    </row>
    <row r="240" spans="1:8"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7" zoomScale="70" zoomScaleNormal="70" workbookViewId="0">
      <selection activeCell="D172" sqref="D172:E172"/>
    </sheetView>
  </sheetViews>
  <sheetFormatPr defaultRowHeight="15" x14ac:dyDescent="0.25"/>
  <cols>
    <col min="1" max="1" width="12.7109375" style="21"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67"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'Cameron McOmish'!A1</f>
        <v>Cameron McOmish</v>
      </c>
      <c r="BH1" s="14" t="s">
        <v>11</v>
      </c>
      <c r="BI1" s="14" t="s">
        <v>12</v>
      </c>
      <c r="BJ1" s="14" t="s">
        <v>5</v>
      </c>
      <c r="BK1" s="14" t="s">
        <v>14</v>
      </c>
      <c r="BL1" s="14" t="s">
        <v>15</v>
      </c>
    </row>
    <row r="2" spans="1:75" x14ac:dyDescent="0.25">
      <c r="A2" s="63">
        <v>9165</v>
      </c>
      <c r="B2" s="16">
        <v>39179</v>
      </c>
      <c r="C2" t="s">
        <v>63</v>
      </c>
      <c r="D2" t="s">
        <v>400</v>
      </c>
      <c r="E2" t="s">
        <v>64</v>
      </c>
      <c r="F2" t="s">
        <v>401</v>
      </c>
      <c r="G2" t="s">
        <v>402</v>
      </c>
      <c r="H2" s="64" t="s">
        <v>511</v>
      </c>
      <c r="I2" t="s">
        <v>65</v>
      </c>
      <c r="J2" s="14">
        <v>12</v>
      </c>
      <c r="K2" s="14" t="s">
        <v>64</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1433</v>
      </c>
      <c r="BE2" t="s">
        <v>66</v>
      </c>
      <c r="BG2" t="s">
        <v>64</v>
      </c>
      <c r="BH2" s="14">
        <f>COUNTIFS($F$2:$F$4276,"*"&amp;$BB$1&amp;"*",$K$2:$K$4276,"USA",$L$2:$L$4276,"Major Victory",$I$2:$I$4276,"Battle")</f>
        <v>2</v>
      </c>
      <c r="BI2" s="14">
        <f>COUNTIFS($F$2:$F$4276,"*"&amp;$BB$1&amp;"*",$K$2:$K$4276,"USA",$L$2:$L$4276,"Minor Victory",$I$2:$I$4276,"Battle")</f>
        <v>2</v>
      </c>
      <c r="BJ2" s="14">
        <f>COUNTIFS($F$2:$F$4276,"*"&amp;$BB$1&amp;"*",$K$2:$K$4276,".",$I$2:$I$4276,"Battle")</f>
        <v>5</v>
      </c>
      <c r="BK2" s="14">
        <f>COUNTIFS($F$2:$F$4276,"*"&amp;$BB$1&amp;"*",$K$2:$K$4276,"CSA",$L$2:$L$4276,"Minor Victory",$I$2:$I$4276,"Battle")</f>
        <v>2</v>
      </c>
      <c r="BL2" s="14">
        <f>COUNTIFS($F$2:$F$4276,"*"&amp;$BB$1&amp;"*",$K$2:$K$4276,"CSA",$L$2:$L$4276,"Major Victory",$I$2:$I$4276,"Battle")</f>
        <v>1</v>
      </c>
      <c r="BN2">
        <f>SUM(BH4:BL4)</f>
        <v>137</v>
      </c>
      <c r="BO2" t="s">
        <v>67</v>
      </c>
    </row>
    <row r="3" spans="1:75" x14ac:dyDescent="0.25">
      <c r="A3" s="63">
        <v>9180</v>
      </c>
      <c r="B3" s="16">
        <v>39182</v>
      </c>
      <c r="C3" t="s">
        <v>63</v>
      </c>
      <c r="D3" t="s">
        <v>400</v>
      </c>
      <c r="E3" t="s">
        <v>64</v>
      </c>
      <c r="F3" t="s">
        <v>403</v>
      </c>
      <c r="G3" t="s">
        <v>404</v>
      </c>
      <c r="H3" s="64" t="s">
        <v>512</v>
      </c>
      <c r="I3" t="s">
        <v>68</v>
      </c>
      <c r="J3" s="14">
        <v>8</v>
      </c>
      <c r="K3" s="14" t="s">
        <v>64</v>
      </c>
      <c r="L3" t="s">
        <v>3</v>
      </c>
      <c r="M3" s="14">
        <v>0.88</v>
      </c>
      <c r="N3" s="14">
        <v>1.62</v>
      </c>
      <c r="P3" s="21"/>
      <c r="AH3" s="17">
        <f t="shared" ref="AH3:AH66" si="17">SUM(AI3:AZ3)</f>
        <v>0.88</v>
      </c>
      <c r="AI3" s="18">
        <f t="shared" si="0"/>
        <v>0.88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192</v>
      </c>
      <c r="BE3" t="s">
        <v>66</v>
      </c>
      <c r="BG3" t="s">
        <v>63</v>
      </c>
      <c r="BH3" s="14">
        <f>COUNTIFS($D$2:$D$4276,"*"&amp;$BB$1&amp;"*",$K$2:$K$4276,"CSA",$L$2:$L$4276,"Major Victory",$I$2:$I$4276,"Battle")</f>
        <v>32</v>
      </c>
      <c r="BI3" s="14">
        <f>COUNTIFS($D$2:$D$4276,"*"&amp;$BB$1&amp;"*",$K$2:$K$4276,"CSA",$L$2:$L$4276,"Minor Victory",$I$2:$I$4276,"Battle")</f>
        <v>12</v>
      </c>
      <c r="BJ3" s="14">
        <f>COUNTIFS($D$2:$D$4276,"*"&amp;$BB$1&amp;"*",$K$2:$K$4276,".",$I$2:$I$4276,"Battle")</f>
        <v>28</v>
      </c>
      <c r="BK3" s="14">
        <f>COUNTIFS($D$2:$D$4276,"*"&amp;$BB$1&amp;"*",$K$2:$K$4276,"USA",$L$2:$L$4276,"Minor Victory",$I$2:$I$4276,"Battle")</f>
        <v>9</v>
      </c>
      <c r="BL3" s="14">
        <f>COUNTIFS($D$2:$D$4276,"*"&amp;$BB$1&amp;"*",$K$2:$K$4276,"USA",$L$2:$L$4276,"Major Victory",$I$2:$I$4276,"Battle")</f>
        <v>44</v>
      </c>
      <c r="BN3" cm="1">
        <f t="array" ref="BN3">SUMPRODUCT(--EXACT($BO$3,$I$2:$I$4276))</f>
        <v>137</v>
      </c>
      <c r="BO3" t="s">
        <v>69</v>
      </c>
    </row>
    <row r="4" spans="1:75" x14ac:dyDescent="0.25">
      <c r="A4" s="63">
        <v>9216</v>
      </c>
      <c r="B4" s="16">
        <v>39188</v>
      </c>
      <c r="C4" t="s">
        <v>63</v>
      </c>
      <c r="D4" t="s">
        <v>400</v>
      </c>
      <c r="E4" t="s">
        <v>64</v>
      </c>
      <c r="F4" t="s">
        <v>405</v>
      </c>
      <c r="G4" t="s">
        <v>406</v>
      </c>
      <c r="H4" s="64" t="s">
        <v>513</v>
      </c>
      <c r="I4" t="s">
        <v>69</v>
      </c>
      <c r="J4" s="14">
        <v>39</v>
      </c>
      <c r="K4" s="14" t="s">
        <v>64</v>
      </c>
      <c r="L4" t="s">
        <v>3</v>
      </c>
      <c r="M4" s="14">
        <v>8.58</v>
      </c>
      <c r="N4" s="14">
        <v>11.92</v>
      </c>
      <c r="P4" s="21"/>
      <c r="AH4" s="17">
        <f t="shared" si="17"/>
        <v>8.58</v>
      </c>
      <c r="AI4" s="18">
        <f t="shared" si="0"/>
        <v>8.58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1625</v>
      </c>
      <c r="BH4" s="14">
        <f>SUM(BH2:BH3)</f>
        <v>34</v>
      </c>
      <c r="BI4" s="14">
        <f>SUM(BI2:BI3)</f>
        <v>14</v>
      </c>
      <c r="BJ4" s="14">
        <f>SUM(BJ2:BJ3)</f>
        <v>33</v>
      </c>
      <c r="BK4" s="14">
        <f>SUM(BK2:BK3)</f>
        <v>11</v>
      </c>
      <c r="BL4" s="14">
        <f>SUM(BL2:BL3)</f>
        <v>45</v>
      </c>
    </row>
    <row r="5" spans="1:75" x14ac:dyDescent="0.25">
      <c r="A5" s="63">
        <v>9242</v>
      </c>
      <c r="B5" s="16">
        <v>39196</v>
      </c>
      <c r="C5" t="s">
        <v>63</v>
      </c>
      <c r="D5" t="s">
        <v>400</v>
      </c>
      <c r="E5" t="s">
        <v>64</v>
      </c>
      <c r="F5" t="s">
        <v>407</v>
      </c>
      <c r="G5" t="s">
        <v>408</v>
      </c>
      <c r="H5" s="64" t="s">
        <v>514</v>
      </c>
      <c r="I5" t="s">
        <v>69</v>
      </c>
      <c r="J5" s="14">
        <v>47</v>
      </c>
      <c r="K5" s="14" t="s">
        <v>409</v>
      </c>
      <c r="L5" t="s">
        <v>5</v>
      </c>
      <c r="M5" s="14">
        <v>11.75</v>
      </c>
      <c r="N5" s="14">
        <v>11.75</v>
      </c>
      <c r="P5" s="21"/>
      <c r="AH5" s="17">
        <f t="shared" si="17"/>
        <v>11.75</v>
      </c>
      <c r="AI5" s="18">
        <f t="shared" si="0"/>
        <v>11.75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9274</v>
      </c>
      <c r="B6" s="16">
        <v>39204</v>
      </c>
      <c r="C6" t="s">
        <v>63</v>
      </c>
      <c r="D6" t="s">
        <v>400</v>
      </c>
      <c r="E6" t="s">
        <v>64</v>
      </c>
      <c r="F6" t="s">
        <v>410</v>
      </c>
      <c r="G6" t="s">
        <v>411</v>
      </c>
      <c r="H6" s="64" t="s">
        <v>515</v>
      </c>
      <c r="I6" t="s">
        <v>69</v>
      </c>
      <c r="J6" s="14">
        <v>40</v>
      </c>
      <c r="K6" s="14" t="s">
        <v>409</v>
      </c>
      <c r="L6" t="s">
        <v>5</v>
      </c>
      <c r="M6" s="14">
        <v>10</v>
      </c>
      <c r="N6" s="14">
        <v>10</v>
      </c>
      <c r="P6" s="21"/>
      <c r="AH6" s="17">
        <f t="shared" si="17"/>
        <v>10</v>
      </c>
      <c r="AI6" s="18">
        <f t="shared" si="0"/>
        <v>10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9449</v>
      </c>
      <c r="B7" s="16">
        <v>39244</v>
      </c>
      <c r="C7" t="s">
        <v>63</v>
      </c>
      <c r="D7" t="s">
        <v>400</v>
      </c>
      <c r="E7" t="s">
        <v>64</v>
      </c>
      <c r="F7" t="s">
        <v>405</v>
      </c>
      <c r="G7" t="s">
        <v>406</v>
      </c>
      <c r="H7" s="64" t="s">
        <v>513</v>
      </c>
      <c r="I7" t="s">
        <v>69</v>
      </c>
      <c r="J7" s="14">
        <v>22</v>
      </c>
      <c r="K7" s="14" t="s">
        <v>64</v>
      </c>
      <c r="L7" t="s">
        <v>3</v>
      </c>
      <c r="M7" s="14">
        <v>4.84</v>
      </c>
      <c r="N7" s="14">
        <v>7.16</v>
      </c>
      <c r="P7" s="21"/>
      <c r="AH7" s="17">
        <f t="shared" si="17"/>
        <v>4.84</v>
      </c>
      <c r="AI7" s="18">
        <f t="shared" si="0"/>
        <v>4.84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0</v>
      </c>
      <c r="BJ7" s="19">
        <f>COUNTIFS($F$2:$F$4276,"*"&amp;$BB$1&amp;"*",$K$2:$K$4276,".",$I$2:$I$4276,"Maneuver")</f>
        <v>3</v>
      </c>
      <c r="BK7" s="19">
        <f>COUNTIFS($F$2:$F$4276,"*"&amp;$BB$1&amp;"*",$K$2:$K$4276,"CSA",$L$2:$L$4276,"Minor Victory",$I$2:$I$4276,"Maneuver")</f>
        <v>3</v>
      </c>
      <c r="BL7" s="19">
        <f>COUNTIFS($F$2:$F$4276,"*"&amp;$BB$1&amp;"*",$K$2:$K$4276,"CSA",$L$2:$L$4276,"Major Victory",$I$2:$I$4276,"Maneuver")</f>
        <v>4</v>
      </c>
      <c r="BN7">
        <f>SUM(BH9:BL9)</f>
        <v>19</v>
      </c>
      <c r="BO7" t="s">
        <v>67</v>
      </c>
    </row>
    <row r="8" spans="1:75" x14ac:dyDescent="0.25">
      <c r="A8" s="63">
        <v>9492</v>
      </c>
      <c r="B8" s="16">
        <v>39257</v>
      </c>
      <c r="C8" t="s">
        <v>63</v>
      </c>
      <c r="D8" t="s">
        <v>400</v>
      </c>
      <c r="E8" t="s">
        <v>64</v>
      </c>
      <c r="F8" t="s">
        <v>509</v>
      </c>
      <c r="G8" t="s">
        <v>413</v>
      </c>
      <c r="H8" s="64" t="s">
        <v>516</v>
      </c>
      <c r="I8" t="s">
        <v>69</v>
      </c>
      <c r="J8" s="14">
        <v>12</v>
      </c>
      <c r="K8" s="14" t="s">
        <v>409</v>
      </c>
      <c r="L8" t="s">
        <v>5</v>
      </c>
      <c r="M8" s="14">
        <v>3</v>
      </c>
      <c r="N8" s="14">
        <v>3</v>
      </c>
      <c r="P8" s="21"/>
      <c r="AH8" s="17">
        <f t="shared" si="17"/>
        <v>3</v>
      </c>
      <c r="AI8" s="18">
        <f t="shared" si="0"/>
        <v>3</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2</v>
      </c>
      <c r="BL8" s="19">
        <f>COUNTIFS($D$2:$D$4276,"*"&amp;$BB$1&amp;"*",$K$2:$K$4276,"USA",$L$2:$L$4276,"Major Victory",$I$2:$I$4276,"Maneuver")</f>
        <v>4</v>
      </c>
      <c r="BN8" cm="1">
        <f t="array" ref="BN8">SUMPRODUCT(--EXACT($BO$8,$I$2:$I$4276))</f>
        <v>19</v>
      </c>
      <c r="BO8" t="s">
        <v>68</v>
      </c>
    </row>
    <row r="9" spans="1:75" x14ac:dyDescent="0.25">
      <c r="A9" s="63">
        <v>9497</v>
      </c>
      <c r="B9" s="16">
        <v>39257</v>
      </c>
      <c r="C9" t="s">
        <v>63</v>
      </c>
      <c r="D9" t="s">
        <v>400</v>
      </c>
      <c r="E9" t="s">
        <v>64</v>
      </c>
      <c r="F9" t="s">
        <v>412</v>
      </c>
      <c r="G9" t="s">
        <v>408</v>
      </c>
      <c r="H9" s="64" t="s">
        <v>517</v>
      </c>
      <c r="I9" t="s">
        <v>69</v>
      </c>
      <c r="J9" s="14">
        <v>8</v>
      </c>
      <c r="K9" s="14" t="s">
        <v>63</v>
      </c>
      <c r="L9" t="s">
        <v>3</v>
      </c>
      <c r="M9" s="14">
        <v>3.24</v>
      </c>
      <c r="N9" s="14">
        <v>1.76</v>
      </c>
      <c r="P9" s="21"/>
      <c r="AH9" s="17">
        <f t="shared" si="17"/>
        <v>3.24</v>
      </c>
      <c r="AI9" s="18">
        <f t="shared" si="0"/>
        <v>3.24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4</v>
      </c>
      <c r="BK9" s="19">
        <f>SUM(BK7:BK8)</f>
        <v>5</v>
      </c>
      <c r="BL9" s="19">
        <f>SUM(BL7:BL8)</f>
        <v>8</v>
      </c>
    </row>
    <row r="10" spans="1:75" x14ac:dyDescent="0.25">
      <c r="A10" s="63">
        <v>9558</v>
      </c>
      <c r="B10" s="16">
        <v>39269</v>
      </c>
      <c r="C10" t="s">
        <v>63</v>
      </c>
      <c r="D10" t="s">
        <v>400</v>
      </c>
      <c r="E10" t="s">
        <v>64</v>
      </c>
      <c r="F10" t="s">
        <v>405</v>
      </c>
      <c r="G10" t="s">
        <v>406</v>
      </c>
      <c r="H10" s="64" t="s">
        <v>513</v>
      </c>
      <c r="I10" t="s">
        <v>69</v>
      </c>
      <c r="J10" s="14">
        <v>45</v>
      </c>
      <c r="K10" s="14" t="s">
        <v>64</v>
      </c>
      <c r="L10" t="s">
        <v>3</v>
      </c>
      <c r="M10" s="14">
        <v>9.9</v>
      </c>
      <c r="N10" s="14">
        <v>13.6</v>
      </c>
      <c r="P10" s="21"/>
      <c r="AH10" s="17">
        <f t="shared" si="17"/>
        <v>9.9</v>
      </c>
      <c r="AI10" s="18">
        <f t="shared" si="0"/>
        <v>9.9</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9586</v>
      </c>
      <c r="B11" s="16">
        <v>39276</v>
      </c>
      <c r="C11" t="s">
        <v>63</v>
      </c>
      <c r="D11" t="s">
        <v>400</v>
      </c>
      <c r="E11" t="s">
        <v>64</v>
      </c>
      <c r="F11" t="s">
        <v>414</v>
      </c>
      <c r="G11" t="s">
        <v>415</v>
      </c>
      <c r="H11" s="61" t="s">
        <v>518</v>
      </c>
      <c r="I11" t="s">
        <v>69</v>
      </c>
      <c r="J11" s="14">
        <v>12</v>
      </c>
      <c r="K11" s="14" t="s">
        <v>64</v>
      </c>
      <c r="L11" t="s">
        <v>3</v>
      </c>
      <c r="M11" s="14">
        <v>2.64</v>
      </c>
      <c r="N11" s="14">
        <v>4.3599999999999994</v>
      </c>
      <c r="P11" s="21"/>
      <c r="AH11" s="17">
        <f t="shared" si="17"/>
        <v>2.64</v>
      </c>
      <c r="AI11" s="18">
        <f t="shared" si="0"/>
        <v>2.64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9634</v>
      </c>
      <c r="B12" s="16">
        <v>39288</v>
      </c>
      <c r="C12" t="s">
        <v>63</v>
      </c>
      <c r="D12" t="s">
        <v>400</v>
      </c>
      <c r="E12" t="s">
        <v>64</v>
      </c>
      <c r="F12" t="s">
        <v>414</v>
      </c>
      <c r="G12" t="s">
        <v>413</v>
      </c>
      <c r="H12" s="64" t="s">
        <v>519</v>
      </c>
      <c r="I12" t="s">
        <v>69</v>
      </c>
      <c r="J12" s="14">
        <v>22</v>
      </c>
      <c r="K12" s="14" t="s">
        <v>63</v>
      </c>
      <c r="L12" t="s">
        <v>3</v>
      </c>
      <c r="M12" s="14">
        <v>7.16</v>
      </c>
      <c r="N12" s="14">
        <v>4.84</v>
      </c>
      <c r="P12" s="21"/>
      <c r="AH12" s="17">
        <f t="shared" si="17"/>
        <v>7.16</v>
      </c>
      <c r="AI12" s="18">
        <f t="shared" si="0"/>
        <v>7.16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2</v>
      </c>
      <c r="BU12" t="s">
        <v>11</v>
      </c>
    </row>
    <row r="13" spans="1:75" x14ac:dyDescent="0.25">
      <c r="A13" s="63">
        <v>9665</v>
      </c>
      <c r="B13" s="16">
        <v>39297</v>
      </c>
      <c r="C13" t="s">
        <v>63</v>
      </c>
      <c r="D13" t="s">
        <v>400</v>
      </c>
      <c r="E13" t="s">
        <v>64</v>
      </c>
      <c r="F13" t="s">
        <v>416</v>
      </c>
      <c r="G13" t="s">
        <v>404</v>
      </c>
      <c r="H13" s="64" t="s">
        <v>520</v>
      </c>
      <c r="I13" t="s">
        <v>69</v>
      </c>
      <c r="J13" s="14">
        <v>55</v>
      </c>
      <c r="K13" s="14" t="s">
        <v>64</v>
      </c>
      <c r="L13" t="s">
        <v>3</v>
      </c>
      <c r="M13" s="14">
        <v>12.1</v>
      </c>
      <c r="N13" s="14">
        <v>16.399999999999999</v>
      </c>
      <c r="P13" s="21"/>
      <c r="AH13" s="17">
        <f t="shared" si="17"/>
        <v>12.1</v>
      </c>
      <c r="AI13" s="18">
        <f t="shared" si="0"/>
        <v>12.1</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9749</v>
      </c>
      <c r="B14" s="16">
        <v>39312</v>
      </c>
      <c r="C14" t="s">
        <v>63</v>
      </c>
      <c r="D14" t="s">
        <v>400</v>
      </c>
      <c r="E14" t="s">
        <v>64</v>
      </c>
      <c r="F14" t="s">
        <v>417</v>
      </c>
      <c r="G14" t="s">
        <v>418</v>
      </c>
      <c r="H14" s="65" t="s">
        <v>521</v>
      </c>
      <c r="I14" t="s">
        <v>68</v>
      </c>
      <c r="J14" s="14">
        <v>24</v>
      </c>
      <c r="K14" s="14" t="s">
        <v>64</v>
      </c>
      <c r="L14" t="s">
        <v>4</v>
      </c>
      <c r="M14" s="14">
        <v>2.88</v>
      </c>
      <c r="N14" s="14">
        <v>3.62</v>
      </c>
      <c r="P14" s="21"/>
      <c r="AH14" s="17">
        <f t="shared" si="17"/>
        <v>2.88</v>
      </c>
      <c r="AI14" s="18">
        <f t="shared" si="0"/>
        <v>2.88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8</v>
      </c>
      <c r="BW14" t="s">
        <v>83</v>
      </c>
    </row>
    <row r="15" spans="1:75" x14ac:dyDescent="0.25">
      <c r="A15" s="63">
        <v>9825</v>
      </c>
      <c r="B15" s="16">
        <v>39329</v>
      </c>
      <c r="C15" t="s">
        <v>63</v>
      </c>
      <c r="D15" t="s">
        <v>473</v>
      </c>
      <c r="E15" t="s">
        <v>64</v>
      </c>
      <c r="F15" t="s">
        <v>400</v>
      </c>
      <c r="G15" t="s">
        <v>408</v>
      </c>
      <c r="H15" s="61" t="s">
        <v>527</v>
      </c>
      <c r="I15" t="s">
        <v>68</v>
      </c>
      <c r="J15" s="14">
        <v>1</v>
      </c>
      <c r="K15" s="14" t="s">
        <v>63</v>
      </c>
      <c r="L15" t="s">
        <v>3</v>
      </c>
      <c r="M15" s="14">
        <v>0.64</v>
      </c>
      <c r="N15" s="14">
        <v>0.11</v>
      </c>
      <c r="P15" s="21"/>
      <c r="AH15" s="17">
        <f t="shared" si="17"/>
        <v>0.11</v>
      </c>
      <c r="AI15" s="18">
        <f t="shared" si="0"/>
        <v>0</v>
      </c>
      <c r="AJ15" s="18">
        <f t="shared" si="1"/>
        <v>0.11</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3">
        <v>9839</v>
      </c>
      <c r="B16" s="16">
        <v>39334</v>
      </c>
      <c r="C16" t="s">
        <v>63</v>
      </c>
      <c r="D16" t="s">
        <v>400</v>
      </c>
      <c r="E16" t="s">
        <v>64</v>
      </c>
      <c r="F16" t="s">
        <v>410</v>
      </c>
      <c r="G16" t="s">
        <v>419</v>
      </c>
      <c r="H16" s="64" t="s">
        <v>522</v>
      </c>
      <c r="I16" t="s">
        <v>69</v>
      </c>
      <c r="J16" s="14">
        <v>57</v>
      </c>
      <c r="K16" s="14" t="s">
        <v>409</v>
      </c>
      <c r="L16" t="s">
        <v>5</v>
      </c>
      <c r="M16" s="14">
        <v>14.25</v>
      </c>
      <c r="N16" s="14">
        <v>14.25</v>
      </c>
      <c r="P16" s="21"/>
      <c r="AH16" s="17">
        <f t="shared" si="17"/>
        <v>14.25</v>
      </c>
      <c r="AI16" s="18">
        <f t="shared" si="0"/>
        <v>14.25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5</v>
      </c>
      <c r="BU16" t="s">
        <v>15</v>
      </c>
    </row>
    <row r="17" spans="1:75" x14ac:dyDescent="0.25">
      <c r="A17" s="63">
        <v>9865</v>
      </c>
      <c r="B17" s="16">
        <v>39342</v>
      </c>
      <c r="C17" t="s">
        <v>63</v>
      </c>
      <c r="D17" t="s">
        <v>400</v>
      </c>
      <c r="E17" t="s">
        <v>64</v>
      </c>
      <c r="F17" t="s">
        <v>420</v>
      </c>
      <c r="G17" t="s">
        <v>419</v>
      </c>
      <c r="H17" s="64" t="s">
        <v>513</v>
      </c>
      <c r="I17" t="s">
        <v>69</v>
      </c>
      <c r="J17" s="14">
        <v>11</v>
      </c>
      <c r="K17" s="14" t="s">
        <v>64</v>
      </c>
      <c r="L17" t="s">
        <v>3</v>
      </c>
      <c r="M17" s="14">
        <v>2.42</v>
      </c>
      <c r="N17" s="14">
        <v>4.08</v>
      </c>
      <c r="P17" s="21"/>
      <c r="AE17" s="20"/>
      <c r="AH17" s="17">
        <f t="shared" si="17"/>
        <v>2.42</v>
      </c>
      <c r="AI17" s="18">
        <f t="shared" si="0"/>
        <v>2.42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1</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1</v>
      </c>
      <c r="BR17">
        <f>SUM(BH17:BQ17)</f>
        <v>2</v>
      </c>
    </row>
    <row r="18" spans="1:75" x14ac:dyDescent="0.25">
      <c r="A18" s="63">
        <v>9894</v>
      </c>
      <c r="B18" s="16">
        <v>39348</v>
      </c>
      <c r="C18" t="s">
        <v>63</v>
      </c>
      <c r="D18" t="s">
        <v>400</v>
      </c>
      <c r="E18" t="s">
        <v>64</v>
      </c>
      <c r="F18" t="s">
        <v>421</v>
      </c>
      <c r="G18" t="s">
        <v>413</v>
      </c>
      <c r="H18" s="64" t="s">
        <v>523</v>
      </c>
      <c r="I18" t="s">
        <v>69</v>
      </c>
      <c r="J18" s="14">
        <v>22</v>
      </c>
      <c r="K18" s="14" t="s">
        <v>63</v>
      </c>
      <c r="L18" t="s">
        <v>3</v>
      </c>
      <c r="M18" s="14">
        <v>7.16</v>
      </c>
      <c r="N18" s="14">
        <v>4.84</v>
      </c>
      <c r="P18" s="21"/>
      <c r="AE18" s="20"/>
      <c r="AH18" s="17">
        <f t="shared" si="17"/>
        <v>7.16</v>
      </c>
      <c r="AI18" s="18">
        <f t="shared" si="0"/>
        <v>7.16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9955</v>
      </c>
      <c r="B19" s="16">
        <v>39364</v>
      </c>
      <c r="C19" t="s">
        <v>63</v>
      </c>
      <c r="D19" t="s">
        <v>400</v>
      </c>
      <c r="E19" t="s">
        <v>64</v>
      </c>
      <c r="F19" t="s">
        <v>420</v>
      </c>
      <c r="G19" t="s">
        <v>419</v>
      </c>
      <c r="H19" s="64" t="s">
        <v>513</v>
      </c>
      <c r="I19" t="s">
        <v>69</v>
      </c>
      <c r="J19" s="14">
        <v>28</v>
      </c>
      <c r="K19" s="14" t="s">
        <v>64</v>
      </c>
      <c r="L19" t="s">
        <v>3</v>
      </c>
      <c r="M19" s="14">
        <v>6.16</v>
      </c>
      <c r="N19" s="14">
        <v>8.84</v>
      </c>
      <c r="P19" s="21"/>
      <c r="AE19" s="20"/>
      <c r="AH19" s="17">
        <f t="shared" si="17"/>
        <v>6.16</v>
      </c>
      <c r="AI19" s="18">
        <f t="shared" si="0"/>
        <v>6.16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9963</v>
      </c>
      <c r="B20" s="16">
        <v>39367</v>
      </c>
      <c r="C20" t="s">
        <v>63</v>
      </c>
      <c r="D20" t="s">
        <v>403</v>
      </c>
      <c r="E20" t="s">
        <v>64</v>
      </c>
      <c r="F20" t="s">
        <v>500</v>
      </c>
      <c r="G20" t="s">
        <v>419</v>
      </c>
      <c r="H20" s="64" t="s">
        <v>598</v>
      </c>
      <c r="I20" t="s">
        <v>83</v>
      </c>
      <c r="J20" s="14">
        <v>21</v>
      </c>
      <c r="K20" s="14" t="s">
        <v>63</v>
      </c>
      <c r="L20" t="s">
        <v>3</v>
      </c>
      <c r="M20" s="14">
        <v>6.88</v>
      </c>
      <c r="N20" s="14">
        <v>4.62</v>
      </c>
      <c r="O20" t="s">
        <v>63</v>
      </c>
      <c r="P20" s="21" t="s">
        <v>483</v>
      </c>
      <c r="Q20" t="s">
        <v>64</v>
      </c>
      <c r="R20" t="s">
        <v>501</v>
      </c>
      <c r="S20" t="s">
        <v>63</v>
      </c>
      <c r="T20" t="s">
        <v>502</v>
      </c>
      <c r="U20" t="s">
        <v>64</v>
      </c>
      <c r="V20" t="s">
        <v>503</v>
      </c>
      <c r="W20" t="s">
        <v>64</v>
      </c>
      <c r="X20" t="s">
        <v>504</v>
      </c>
      <c r="Y20" t="s">
        <v>63</v>
      </c>
      <c r="Z20" t="s">
        <v>505</v>
      </c>
      <c r="AA20" t="s">
        <v>63</v>
      </c>
      <c r="AB20" t="s">
        <v>506</v>
      </c>
      <c r="AC20" t="s">
        <v>63</v>
      </c>
      <c r="AD20" t="s">
        <v>400</v>
      </c>
      <c r="AE20" s="20"/>
      <c r="AH20" s="17">
        <f t="shared" si="17"/>
        <v>6.88</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6.88</v>
      </c>
      <c r="AZ20" s="18">
        <f t="shared" si="16"/>
        <v>0</v>
      </c>
      <c r="BF20" t="s">
        <v>15</v>
      </c>
      <c r="BG20" t="s">
        <v>63</v>
      </c>
      <c r="BH20" s="14">
        <f>COUNTIFS($D$2:$D$4276,"*"&amp;$BB$1&amp;"*",$K$2:$K$4276,"USA",$L$2:$L$4276,"Major Victory",$I$2:$I$4276,"Multiplayer Battle")</f>
        <v>2</v>
      </c>
      <c r="BI20" s="14"/>
      <c r="BJ20" s="14">
        <f>COUNTIFS($P$2:$P$4276,"*"&amp;$BB$1&amp;"*",$K$2:$K$4276,"USA",$L$2:$L$4276,"Major Victory",$I$2:$I$4276,"Multiplayer Battle",$O$2:$O$4276,"CSA")</f>
        <v>0</v>
      </c>
      <c r="BK20" s="14">
        <f>COUNTIFS($R$2:$R$4276,"*"&amp;$BB$1&amp;"*",$K$2:$K$4276,"USA",$L$2:$L$4276,"Major Victory",$I$2:$I$4276,"Multiplayer Battle",$Q$2:$Q$4276,"CSA")</f>
        <v>2</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3">
        <v>9998</v>
      </c>
      <c r="B21" s="16">
        <v>39378</v>
      </c>
      <c r="C21" t="s">
        <v>63</v>
      </c>
      <c r="D21" t="s">
        <v>400</v>
      </c>
      <c r="E21" t="s">
        <v>64</v>
      </c>
      <c r="F21" t="s">
        <v>422</v>
      </c>
      <c r="G21" t="s">
        <v>423</v>
      </c>
      <c r="H21" s="64" t="s">
        <v>513</v>
      </c>
      <c r="I21" t="s">
        <v>69</v>
      </c>
      <c r="J21" s="14">
        <v>11</v>
      </c>
      <c r="K21" s="14" t="s">
        <v>64</v>
      </c>
      <c r="L21" t="s">
        <v>3</v>
      </c>
      <c r="M21" s="14">
        <v>2.42</v>
      </c>
      <c r="N21" s="14">
        <v>4.08</v>
      </c>
      <c r="P21" s="21"/>
      <c r="AH21" s="17">
        <f t="shared" si="17"/>
        <v>2.42</v>
      </c>
      <c r="AI21" s="18">
        <f t="shared" si="0"/>
        <v>2.42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8</v>
      </c>
    </row>
    <row r="22" spans="1:75" x14ac:dyDescent="0.25">
      <c r="A22" s="63">
        <v>10016</v>
      </c>
      <c r="B22" s="16">
        <v>39382</v>
      </c>
      <c r="C22" t="s">
        <v>63</v>
      </c>
      <c r="D22" t="s">
        <v>428</v>
      </c>
      <c r="E22" t="s">
        <v>64</v>
      </c>
      <c r="F22" t="s">
        <v>400</v>
      </c>
      <c r="G22" t="s">
        <v>408</v>
      </c>
      <c r="H22" s="61" t="s">
        <v>527</v>
      </c>
      <c r="I22" t="s">
        <v>69</v>
      </c>
      <c r="J22" s="14">
        <v>37</v>
      </c>
      <c r="K22" s="14" t="s">
        <v>409</v>
      </c>
      <c r="L22" t="s">
        <v>5</v>
      </c>
      <c r="M22" s="14">
        <v>9.25</v>
      </c>
      <c r="N22" s="14">
        <v>9.25</v>
      </c>
      <c r="P22" s="21"/>
      <c r="AE22" s="20"/>
      <c r="AH22" s="17">
        <f t="shared" si="17"/>
        <v>9.25</v>
      </c>
      <c r="AI22" s="18">
        <f t="shared" si="0"/>
        <v>0</v>
      </c>
      <c r="AJ22" s="18">
        <f t="shared" si="1"/>
        <v>9.25</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10083</v>
      </c>
      <c r="B23" s="16">
        <v>39398</v>
      </c>
      <c r="C23" t="s">
        <v>63</v>
      </c>
      <c r="D23" t="s">
        <v>400</v>
      </c>
      <c r="E23" t="s">
        <v>64</v>
      </c>
      <c r="F23" t="s">
        <v>422</v>
      </c>
      <c r="G23" t="s">
        <v>425</v>
      </c>
      <c r="H23" s="64" t="s">
        <v>513</v>
      </c>
      <c r="I23" t="s">
        <v>69</v>
      </c>
      <c r="J23" s="14">
        <v>15</v>
      </c>
      <c r="K23" s="14" t="s">
        <v>64</v>
      </c>
      <c r="L23" t="s">
        <v>4</v>
      </c>
      <c r="M23" s="14">
        <v>3.6</v>
      </c>
      <c r="N23" s="14">
        <v>4.9000000000000004</v>
      </c>
      <c r="P23" s="21"/>
      <c r="AE23" s="20"/>
      <c r="AH23" s="17">
        <f t="shared" si="17"/>
        <v>3.6</v>
      </c>
      <c r="AI23" s="18">
        <f t="shared" si="0"/>
        <v>3.6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10212</v>
      </c>
      <c r="B24" s="16">
        <v>39429</v>
      </c>
      <c r="C24" t="s">
        <v>63</v>
      </c>
      <c r="D24" t="s">
        <v>400</v>
      </c>
      <c r="E24" t="s">
        <v>64</v>
      </c>
      <c r="F24" t="s">
        <v>422</v>
      </c>
      <c r="G24" t="s">
        <v>423</v>
      </c>
      <c r="H24" s="64" t="s">
        <v>513</v>
      </c>
      <c r="I24" t="s">
        <v>69</v>
      </c>
      <c r="J24" s="14">
        <v>6</v>
      </c>
      <c r="K24" s="14" t="s">
        <v>63</v>
      </c>
      <c r="L24" t="s">
        <v>3</v>
      </c>
      <c r="M24" s="14">
        <v>2.6799999999999997</v>
      </c>
      <c r="N24" s="14">
        <v>1.32</v>
      </c>
      <c r="P24" s="21"/>
      <c r="AE24" s="20"/>
      <c r="AH24" s="17">
        <f t="shared" si="17"/>
        <v>2.6799999999999997</v>
      </c>
      <c r="AI24" s="18">
        <f t="shared" si="0"/>
        <v>2.6799999999999997</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10216</v>
      </c>
      <c r="B25" s="16">
        <v>39431</v>
      </c>
      <c r="C25" t="s">
        <v>63</v>
      </c>
      <c r="D25" t="s">
        <v>400</v>
      </c>
      <c r="E25" t="s">
        <v>64</v>
      </c>
      <c r="F25" t="s">
        <v>426</v>
      </c>
      <c r="G25" t="s">
        <v>423</v>
      </c>
      <c r="H25" s="65" t="s">
        <v>524</v>
      </c>
      <c r="I25" t="s">
        <v>69</v>
      </c>
      <c r="J25" s="14">
        <v>14</v>
      </c>
      <c r="K25" s="14" t="s">
        <v>63</v>
      </c>
      <c r="L25" t="s">
        <v>4</v>
      </c>
      <c r="M25" s="14">
        <v>4.6400000000000006</v>
      </c>
      <c r="N25" s="14">
        <v>3.36</v>
      </c>
      <c r="P25" s="21"/>
      <c r="AE25" s="20"/>
      <c r="AH25" s="17">
        <f t="shared" si="17"/>
        <v>4.6400000000000006</v>
      </c>
      <c r="AI25" s="18">
        <f t="shared" si="0"/>
        <v>4.6400000000000006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10232</v>
      </c>
      <c r="B26" s="16">
        <v>39435</v>
      </c>
      <c r="C26" t="s">
        <v>63</v>
      </c>
      <c r="D26" t="s">
        <v>400</v>
      </c>
      <c r="E26" t="s">
        <v>64</v>
      </c>
      <c r="F26" t="s">
        <v>422</v>
      </c>
      <c r="G26" t="s">
        <v>423</v>
      </c>
      <c r="H26" s="64" t="s">
        <v>513</v>
      </c>
      <c r="I26" t="s">
        <v>69</v>
      </c>
      <c r="J26" s="14">
        <v>10</v>
      </c>
      <c r="K26" s="14" t="s">
        <v>64</v>
      </c>
      <c r="L26" t="s">
        <v>3</v>
      </c>
      <c r="M26" s="14">
        <v>2.2000000000000002</v>
      </c>
      <c r="N26" s="14">
        <v>3.8</v>
      </c>
      <c r="P26" s="21"/>
      <c r="AH26" s="17">
        <f t="shared" si="17"/>
        <v>2.2000000000000002</v>
      </c>
      <c r="AI26" s="18">
        <f t="shared" si="0"/>
        <v>2.2000000000000002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3">
        <v>10305</v>
      </c>
      <c r="B27" s="16">
        <v>39452</v>
      </c>
      <c r="C27" t="s">
        <v>63</v>
      </c>
      <c r="D27" t="s">
        <v>474</v>
      </c>
      <c r="E27" t="s">
        <v>64</v>
      </c>
      <c r="F27" t="s">
        <v>400</v>
      </c>
      <c r="G27" t="s">
        <v>475</v>
      </c>
      <c r="H27" s="64" t="s">
        <v>591</v>
      </c>
      <c r="I27" t="s">
        <v>68</v>
      </c>
      <c r="J27" s="14">
        <v>14</v>
      </c>
      <c r="K27" s="14" t="s">
        <v>63</v>
      </c>
      <c r="L27" t="s">
        <v>3</v>
      </c>
      <c r="M27" s="14">
        <v>2.46</v>
      </c>
      <c r="N27" s="14">
        <v>1.54</v>
      </c>
      <c r="P27" s="21"/>
      <c r="AH27" s="17">
        <f t="shared" si="17"/>
        <v>1.54</v>
      </c>
      <c r="AI27" s="18">
        <f t="shared" si="0"/>
        <v>0</v>
      </c>
      <c r="AJ27" s="18">
        <f t="shared" si="1"/>
        <v>1.54</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2</v>
      </c>
      <c r="BW27" t="s">
        <v>86</v>
      </c>
    </row>
    <row r="28" spans="1:75" x14ac:dyDescent="0.25">
      <c r="A28" s="63">
        <v>10316</v>
      </c>
      <c r="B28" s="16">
        <v>39454</v>
      </c>
      <c r="C28" t="s">
        <v>63</v>
      </c>
      <c r="D28" t="s">
        <v>400</v>
      </c>
      <c r="E28" t="s">
        <v>64</v>
      </c>
      <c r="F28" t="s">
        <v>422</v>
      </c>
      <c r="G28" t="s">
        <v>402</v>
      </c>
      <c r="H28" s="64" t="s">
        <v>525</v>
      </c>
      <c r="I28" t="s">
        <v>69</v>
      </c>
      <c r="J28" s="14">
        <v>38</v>
      </c>
      <c r="K28" s="14" t="s">
        <v>63</v>
      </c>
      <c r="L28" t="s">
        <v>3</v>
      </c>
      <c r="M28" s="14">
        <v>11.64</v>
      </c>
      <c r="N28" s="14">
        <v>8.36</v>
      </c>
      <c r="P28" s="21"/>
      <c r="AH28" s="17">
        <f t="shared" si="17"/>
        <v>11.64</v>
      </c>
      <c r="AI28" s="18">
        <f t="shared" si="0"/>
        <v>11.64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1</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3">
        <v>10336</v>
      </c>
      <c r="B29" s="16">
        <v>39459</v>
      </c>
      <c r="C29" t="s">
        <v>63</v>
      </c>
      <c r="D29" t="s">
        <v>400</v>
      </c>
      <c r="E29" t="s">
        <v>64</v>
      </c>
      <c r="F29" t="s">
        <v>427</v>
      </c>
      <c r="G29" t="s">
        <v>411</v>
      </c>
      <c r="H29" s="64" t="s">
        <v>526</v>
      </c>
      <c r="I29" t="s">
        <v>69</v>
      </c>
      <c r="J29" s="14">
        <v>40</v>
      </c>
      <c r="K29" s="14" t="s">
        <v>64</v>
      </c>
      <c r="L29" t="s">
        <v>3</v>
      </c>
      <c r="M29" s="14">
        <v>8.8000000000000007</v>
      </c>
      <c r="N29" s="14">
        <v>12.2</v>
      </c>
      <c r="P29" s="21"/>
      <c r="AH29" s="17">
        <f t="shared" si="17"/>
        <v>8.8000000000000007</v>
      </c>
      <c r="AI29" s="18">
        <f t="shared" si="0"/>
        <v>8.8000000000000007</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3">
        <v>10372</v>
      </c>
      <c r="B30" s="16">
        <v>39465</v>
      </c>
      <c r="C30" t="s">
        <v>63</v>
      </c>
      <c r="D30" t="s">
        <v>474</v>
      </c>
      <c r="E30" t="s">
        <v>64</v>
      </c>
      <c r="F30" t="s">
        <v>400</v>
      </c>
      <c r="G30" t="s">
        <v>408</v>
      </c>
      <c r="H30" s="64" t="s">
        <v>592</v>
      </c>
      <c r="I30" t="s">
        <v>68</v>
      </c>
      <c r="J30" s="14">
        <v>20</v>
      </c>
      <c r="K30" s="14" t="s">
        <v>64</v>
      </c>
      <c r="L30" t="s">
        <v>3</v>
      </c>
      <c r="M30" s="14">
        <v>2.2000000000000002</v>
      </c>
      <c r="N30" s="14">
        <v>3.3</v>
      </c>
      <c r="P30" s="21"/>
      <c r="AH30" s="17">
        <f t="shared" si="17"/>
        <v>3.3</v>
      </c>
      <c r="AI30" s="18">
        <f t="shared" si="0"/>
        <v>0</v>
      </c>
      <c r="AJ30" s="18">
        <f t="shared" si="1"/>
        <v>3.3</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10416</v>
      </c>
      <c r="B31" s="16">
        <v>39473</v>
      </c>
      <c r="C31" t="s">
        <v>63</v>
      </c>
      <c r="D31" t="s">
        <v>400</v>
      </c>
      <c r="E31" t="s">
        <v>64</v>
      </c>
      <c r="F31" t="s">
        <v>420</v>
      </c>
      <c r="G31" t="s">
        <v>419</v>
      </c>
      <c r="H31" s="64" t="s">
        <v>513</v>
      </c>
      <c r="I31" t="s">
        <v>69</v>
      </c>
      <c r="J31" s="14">
        <v>40</v>
      </c>
      <c r="K31" s="14" t="s">
        <v>64</v>
      </c>
      <c r="L31" t="s">
        <v>3</v>
      </c>
      <c r="M31" s="14">
        <v>8.8000000000000007</v>
      </c>
      <c r="N31" s="14">
        <v>12.2</v>
      </c>
      <c r="P31" s="21"/>
      <c r="AH31" s="17">
        <f t="shared" si="17"/>
        <v>8.8000000000000007</v>
      </c>
      <c r="AI31" s="18">
        <f t="shared" si="0"/>
        <v>8.8000000000000007</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3">
        <v>10479</v>
      </c>
      <c r="B32" s="16">
        <v>39486</v>
      </c>
      <c r="C32" t="s">
        <v>63</v>
      </c>
      <c r="D32" t="s">
        <v>400</v>
      </c>
      <c r="E32" t="s">
        <v>64</v>
      </c>
      <c r="F32" t="s">
        <v>426</v>
      </c>
      <c r="G32" t="s">
        <v>408</v>
      </c>
      <c r="H32" s="61" t="s">
        <v>527</v>
      </c>
      <c r="I32" t="s">
        <v>69</v>
      </c>
      <c r="J32" s="14">
        <v>38</v>
      </c>
      <c r="K32" s="14" t="s">
        <v>64</v>
      </c>
      <c r="L32" t="s">
        <v>3</v>
      </c>
      <c r="M32" s="14">
        <v>8.36</v>
      </c>
      <c r="N32" s="14">
        <v>11.64</v>
      </c>
      <c r="P32" s="21"/>
      <c r="AH32" s="17">
        <f t="shared" si="17"/>
        <v>8.36</v>
      </c>
      <c r="AI32" s="18">
        <f t="shared" si="0"/>
        <v>8.36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10723</v>
      </c>
      <c r="B33" s="16">
        <v>39540</v>
      </c>
      <c r="C33" t="s">
        <v>63</v>
      </c>
      <c r="D33" t="s">
        <v>400</v>
      </c>
      <c r="E33" t="s">
        <v>64</v>
      </c>
      <c r="F33" t="s">
        <v>428</v>
      </c>
      <c r="G33" t="s">
        <v>429</v>
      </c>
      <c r="H33" s="61" t="s">
        <v>528</v>
      </c>
      <c r="I33" t="s">
        <v>69</v>
      </c>
      <c r="J33" s="14">
        <v>81</v>
      </c>
      <c r="K33" s="14" t="s">
        <v>63</v>
      </c>
      <c r="L33" t="s">
        <v>4</v>
      </c>
      <c r="M33" s="14">
        <v>22.06</v>
      </c>
      <c r="N33" s="14">
        <v>19.440000000000001</v>
      </c>
      <c r="P33" s="21"/>
      <c r="AH33" s="17">
        <f t="shared" si="17"/>
        <v>22.06</v>
      </c>
      <c r="AI33" s="18">
        <f t="shared" si="0"/>
        <v>22.06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10786</v>
      </c>
      <c r="B34" s="16">
        <v>39554</v>
      </c>
      <c r="C34" t="s">
        <v>63</v>
      </c>
      <c r="D34" t="s">
        <v>484</v>
      </c>
      <c r="E34" t="s">
        <v>64</v>
      </c>
      <c r="F34" t="s">
        <v>485</v>
      </c>
      <c r="G34" t="s">
        <v>423</v>
      </c>
      <c r="H34" s="64" t="s">
        <v>599</v>
      </c>
      <c r="I34" t="s">
        <v>83</v>
      </c>
      <c r="J34" s="14">
        <v>30</v>
      </c>
      <c r="K34" s="14" t="s">
        <v>64</v>
      </c>
      <c r="L34" t="s">
        <v>3</v>
      </c>
      <c r="M34" s="14">
        <v>6.6</v>
      </c>
      <c r="N34" s="14">
        <v>9.4</v>
      </c>
      <c r="O34" t="s">
        <v>64</v>
      </c>
      <c r="P34" s="21" t="s">
        <v>486</v>
      </c>
      <c r="Q34" t="s">
        <v>63</v>
      </c>
      <c r="R34" t="s">
        <v>400</v>
      </c>
      <c r="AH34" s="17">
        <f t="shared" si="17"/>
        <v>6.6</v>
      </c>
      <c r="AI34" s="18">
        <f t="shared" si="0"/>
        <v>0</v>
      </c>
      <c r="AJ34" s="18">
        <f t="shared" si="1"/>
        <v>0</v>
      </c>
      <c r="AK34" s="18">
        <f t="shared" si="2"/>
        <v>0</v>
      </c>
      <c r="AL34" s="18">
        <f t="shared" si="3"/>
        <v>0</v>
      </c>
      <c r="AM34" s="18">
        <f t="shared" si="4"/>
        <v>6.6</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3">
        <v>10908</v>
      </c>
      <c r="B35" s="16">
        <v>39587</v>
      </c>
      <c r="C35" t="s">
        <v>63</v>
      </c>
      <c r="D35" t="s">
        <v>476</v>
      </c>
      <c r="E35" t="s">
        <v>64</v>
      </c>
      <c r="F35" t="s">
        <v>400</v>
      </c>
      <c r="G35" t="s">
        <v>411</v>
      </c>
      <c r="H35" s="64" t="s">
        <v>593</v>
      </c>
      <c r="I35" t="s">
        <v>68</v>
      </c>
      <c r="J35" s="14">
        <v>10</v>
      </c>
      <c r="K35" s="14" t="s">
        <v>64</v>
      </c>
      <c r="L35" t="s">
        <v>3</v>
      </c>
      <c r="M35" s="14">
        <v>1.1000000000000001</v>
      </c>
      <c r="N35" s="14">
        <v>1.9</v>
      </c>
      <c r="P35" s="21"/>
      <c r="AH35" s="17">
        <f t="shared" si="17"/>
        <v>1.9</v>
      </c>
      <c r="AI35" s="18">
        <f t="shared" si="0"/>
        <v>0</v>
      </c>
      <c r="AJ35" s="18">
        <f t="shared" si="1"/>
        <v>1.9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11007</v>
      </c>
      <c r="B36" s="16">
        <v>39607</v>
      </c>
      <c r="C36" t="s">
        <v>63</v>
      </c>
      <c r="D36" t="s">
        <v>400</v>
      </c>
      <c r="E36" t="s">
        <v>64</v>
      </c>
      <c r="F36" t="s">
        <v>420</v>
      </c>
      <c r="G36" t="s">
        <v>408</v>
      </c>
      <c r="H36" s="65" t="s">
        <v>513</v>
      </c>
      <c r="I36" t="s">
        <v>69</v>
      </c>
      <c r="J36" s="14">
        <v>56</v>
      </c>
      <c r="K36" s="14" t="s">
        <v>64</v>
      </c>
      <c r="L36" t="s">
        <v>3</v>
      </c>
      <c r="M36" s="14">
        <v>12.32</v>
      </c>
      <c r="N36" s="14">
        <v>16.68</v>
      </c>
      <c r="P36" s="21"/>
      <c r="AH36" s="17">
        <f t="shared" si="17"/>
        <v>12.32</v>
      </c>
      <c r="AI36" s="18">
        <f t="shared" si="0"/>
        <v>12.32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11397</v>
      </c>
      <c r="B37" s="16">
        <v>39703</v>
      </c>
      <c r="C37" t="s">
        <v>63</v>
      </c>
      <c r="D37" t="s">
        <v>400</v>
      </c>
      <c r="E37" t="s">
        <v>64</v>
      </c>
      <c r="F37" t="s">
        <v>410</v>
      </c>
      <c r="G37" t="s">
        <v>415</v>
      </c>
      <c r="H37" s="64" t="s">
        <v>529</v>
      </c>
      <c r="I37" t="s">
        <v>69</v>
      </c>
      <c r="J37" s="14">
        <v>14</v>
      </c>
      <c r="K37" s="14" t="s">
        <v>409</v>
      </c>
      <c r="L37" t="s">
        <v>5</v>
      </c>
      <c r="M37" s="14">
        <v>3.5</v>
      </c>
      <c r="N37" s="14">
        <v>3.5</v>
      </c>
      <c r="P37" s="21"/>
      <c r="AH37" s="17">
        <f t="shared" si="17"/>
        <v>3.5</v>
      </c>
      <c r="AI37" s="18">
        <f t="shared" si="0"/>
        <v>3.5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4837</v>
      </c>
      <c r="BE37" t="s">
        <v>69</v>
      </c>
      <c r="BV37" cm="1">
        <f t="array" ref="BV37">SUMPRODUCT(--EXACT($BW$37,$I$2:$I$4276))</f>
        <v>1</v>
      </c>
      <c r="BW37" t="s">
        <v>65</v>
      </c>
    </row>
    <row r="38" spans="1:75" x14ac:dyDescent="0.25">
      <c r="A38" s="63">
        <v>11405</v>
      </c>
      <c r="B38" s="16">
        <v>39706</v>
      </c>
      <c r="C38" t="s">
        <v>63</v>
      </c>
      <c r="D38" t="s">
        <v>400</v>
      </c>
      <c r="E38" t="s">
        <v>64</v>
      </c>
      <c r="F38" t="s">
        <v>430</v>
      </c>
      <c r="G38" t="s">
        <v>423</v>
      </c>
      <c r="H38" s="61" t="s">
        <v>431</v>
      </c>
      <c r="I38" t="s">
        <v>69</v>
      </c>
      <c r="J38" s="14">
        <v>15</v>
      </c>
      <c r="K38" s="14" t="s">
        <v>64</v>
      </c>
      <c r="L38" t="s">
        <v>3</v>
      </c>
      <c r="M38" s="14">
        <v>3.3</v>
      </c>
      <c r="N38" s="14">
        <v>5.2</v>
      </c>
      <c r="P38" s="21"/>
      <c r="AH38" s="17">
        <f t="shared" si="17"/>
        <v>3.3</v>
      </c>
      <c r="AI38" s="18">
        <f t="shared" si="0"/>
        <v>3.3</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328</v>
      </c>
      <c r="BE38" t="s">
        <v>68</v>
      </c>
    </row>
    <row r="39" spans="1:75" x14ac:dyDescent="0.25">
      <c r="A39" s="63">
        <v>11511</v>
      </c>
      <c r="B39" s="16">
        <v>39733</v>
      </c>
      <c r="C39" t="s">
        <v>63</v>
      </c>
      <c r="D39" t="s">
        <v>477</v>
      </c>
      <c r="E39" t="s">
        <v>64</v>
      </c>
      <c r="F39" t="s">
        <v>400</v>
      </c>
      <c r="G39" t="s">
        <v>415</v>
      </c>
      <c r="H39" s="64" t="s">
        <v>513</v>
      </c>
      <c r="I39" t="s">
        <v>69</v>
      </c>
      <c r="J39" s="14">
        <v>37</v>
      </c>
      <c r="K39" s="14" t="s">
        <v>409</v>
      </c>
      <c r="L39" t="s">
        <v>5</v>
      </c>
      <c r="M39" s="14">
        <v>9.25</v>
      </c>
      <c r="N39" s="14">
        <v>9.25</v>
      </c>
      <c r="P39" s="21"/>
      <c r="AH39" s="17">
        <f t="shared" si="17"/>
        <v>9.25</v>
      </c>
      <c r="AI39" s="18">
        <f t="shared" si="0"/>
        <v>0</v>
      </c>
      <c r="AJ39" s="18">
        <f t="shared" si="1"/>
        <v>9.25</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490</v>
      </c>
      <c r="BE39" t="s">
        <v>174</v>
      </c>
    </row>
    <row r="40" spans="1:75" x14ac:dyDescent="0.25">
      <c r="A40" s="63">
        <v>11599</v>
      </c>
      <c r="B40" s="16">
        <v>39752</v>
      </c>
      <c r="C40" t="s">
        <v>63</v>
      </c>
      <c r="D40" t="s">
        <v>477</v>
      </c>
      <c r="E40" t="s">
        <v>64</v>
      </c>
      <c r="F40" t="s">
        <v>400</v>
      </c>
      <c r="G40" t="s">
        <v>415</v>
      </c>
      <c r="H40" s="64" t="s">
        <v>513</v>
      </c>
      <c r="I40" t="s">
        <v>69</v>
      </c>
      <c r="J40" s="14">
        <v>3</v>
      </c>
      <c r="K40" s="14" t="s">
        <v>64</v>
      </c>
      <c r="L40" t="s">
        <v>4</v>
      </c>
      <c r="M40" s="14">
        <v>0.72</v>
      </c>
      <c r="N40" s="14">
        <v>1.78</v>
      </c>
      <c r="P40" s="21"/>
      <c r="AH40" s="17">
        <f t="shared" si="17"/>
        <v>1.78</v>
      </c>
      <c r="AI40" s="18">
        <f t="shared" si="0"/>
        <v>0</v>
      </c>
      <c r="AJ40" s="18">
        <f t="shared" si="1"/>
        <v>1.78</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41</v>
      </c>
      <c r="BE40" t="s">
        <v>175</v>
      </c>
    </row>
    <row r="41" spans="1:75" x14ac:dyDescent="0.25">
      <c r="A41" s="63">
        <v>11613</v>
      </c>
      <c r="B41" s="16">
        <v>39754</v>
      </c>
      <c r="C41" t="s">
        <v>63</v>
      </c>
      <c r="D41" t="s">
        <v>477</v>
      </c>
      <c r="E41" t="s">
        <v>64</v>
      </c>
      <c r="F41" t="s">
        <v>400</v>
      </c>
      <c r="G41" t="s">
        <v>415</v>
      </c>
      <c r="H41" s="64" t="s">
        <v>513</v>
      </c>
      <c r="I41" t="s">
        <v>69</v>
      </c>
      <c r="J41" s="14">
        <v>40</v>
      </c>
      <c r="K41" s="14" t="s">
        <v>63</v>
      </c>
      <c r="L41" t="s">
        <v>4</v>
      </c>
      <c r="M41" s="14">
        <v>11.4</v>
      </c>
      <c r="N41" s="14">
        <v>9.6</v>
      </c>
      <c r="P41" s="21"/>
      <c r="AH41" s="17">
        <f t="shared" si="17"/>
        <v>9.6</v>
      </c>
      <c r="AI41" s="18">
        <f t="shared" si="0"/>
        <v>0</v>
      </c>
      <c r="AJ41" s="18">
        <f t="shared" si="1"/>
        <v>9.6</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167</v>
      </c>
      <c r="BW41" t="s">
        <v>110</v>
      </c>
    </row>
    <row r="42" spans="1:75" x14ac:dyDescent="0.25">
      <c r="A42" s="63">
        <v>11719</v>
      </c>
      <c r="B42" s="16">
        <v>39780</v>
      </c>
      <c r="C42" t="s">
        <v>63</v>
      </c>
      <c r="D42" t="s">
        <v>482</v>
      </c>
      <c r="E42" t="s">
        <v>64</v>
      </c>
      <c r="F42" t="s">
        <v>403</v>
      </c>
      <c r="G42" t="s">
        <v>419</v>
      </c>
      <c r="H42" s="64" t="s">
        <v>598</v>
      </c>
      <c r="I42" t="s">
        <v>86</v>
      </c>
      <c r="J42" s="14">
        <v>23</v>
      </c>
      <c r="K42" s="14" t="s">
        <v>63</v>
      </c>
      <c r="L42" t="s">
        <v>4</v>
      </c>
      <c r="M42" s="14">
        <v>3.49</v>
      </c>
      <c r="N42" s="14">
        <v>2.76</v>
      </c>
      <c r="O42" t="s">
        <v>63</v>
      </c>
      <c r="P42" s="21" t="s">
        <v>400</v>
      </c>
      <c r="Q42" t="s">
        <v>64</v>
      </c>
      <c r="R42" t="s">
        <v>483</v>
      </c>
      <c r="AH42" s="17">
        <f t="shared" si="17"/>
        <v>3.49</v>
      </c>
      <c r="AI42" s="18">
        <f t="shared" si="0"/>
        <v>0</v>
      </c>
      <c r="AJ42" s="18">
        <f t="shared" si="1"/>
        <v>0</v>
      </c>
      <c r="AK42" s="18">
        <f t="shared" si="2"/>
        <v>3.49</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5708</v>
      </c>
      <c r="BE42" t="s">
        <v>80</v>
      </c>
    </row>
    <row r="43" spans="1:75" x14ac:dyDescent="0.25">
      <c r="A43" s="63">
        <v>12229</v>
      </c>
      <c r="B43" s="16">
        <v>39901</v>
      </c>
      <c r="C43" t="s">
        <v>63</v>
      </c>
      <c r="D43" t="s">
        <v>400</v>
      </c>
      <c r="E43" t="s">
        <v>64</v>
      </c>
      <c r="F43" t="s">
        <v>422</v>
      </c>
      <c r="G43" t="s">
        <v>429</v>
      </c>
      <c r="H43" s="64" t="s">
        <v>530</v>
      </c>
      <c r="I43" t="s">
        <v>69</v>
      </c>
      <c r="J43" s="14">
        <v>40</v>
      </c>
      <c r="K43" s="14" t="s">
        <v>63</v>
      </c>
      <c r="L43" t="s">
        <v>3</v>
      </c>
      <c r="M43" s="14">
        <v>12.2</v>
      </c>
      <c r="N43" s="14">
        <v>8.8000000000000007</v>
      </c>
      <c r="P43" s="21"/>
      <c r="AH43" s="17">
        <f t="shared" si="17"/>
        <v>12.2</v>
      </c>
      <c r="AI43" s="18">
        <f t="shared" si="0"/>
        <v>12.2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12323</v>
      </c>
      <c r="B44" s="16">
        <v>39928</v>
      </c>
      <c r="C44" t="s">
        <v>63</v>
      </c>
      <c r="D44" t="s">
        <v>477</v>
      </c>
      <c r="E44" t="s">
        <v>64</v>
      </c>
      <c r="F44" t="s">
        <v>400</v>
      </c>
      <c r="G44" t="s">
        <v>415</v>
      </c>
      <c r="H44" s="64" t="s">
        <v>513</v>
      </c>
      <c r="I44" t="s">
        <v>69</v>
      </c>
      <c r="J44" s="14">
        <v>35</v>
      </c>
      <c r="K44" s="14" t="s">
        <v>63</v>
      </c>
      <c r="L44" t="s">
        <v>4</v>
      </c>
      <c r="M44" s="14">
        <v>10.1</v>
      </c>
      <c r="N44" s="14">
        <v>8.4</v>
      </c>
      <c r="P44" s="21"/>
      <c r="AH44" s="17">
        <f t="shared" si="17"/>
        <v>8.4</v>
      </c>
      <c r="AI44" s="18">
        <f t="shared" si="0"/>
        <v>0</v>
      </c>
      <c r="AJ44" s="18">
        <f t="shared" si="1"/>
        <v>8.4</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12447</v>
      </c>
      <c r="B45" s="16">
        <v>39965</v>
      </c>
      <c r="C45" s="61" t="s">
        <v>63</v>
      </c>
      <c r="D45" t="s">
        <v>401</v>
      </c>
      <c r="E45" t="s">
        <v>64</v>
      </c>
      <c r="F45" t="s">
        <v>400</v>
      </c>
      <c r="G45" t="s">
        <v>475</v>
      </c>
      <c r="H45" s="64" t="s">
        <v>591</v>
      </c>
      <c r="I45" t="s">
        <v>86</v>
      </c>
      <c r="J45" s="14">
        <v>18</v>
      </c>
      <c r="K45" s="14" t="s">
        <v>63</v>
      </c>
      <c r="L45" s="21" t="s">
        <v>3</v>
      </c>
      <c r="M45" s="14">
        <v>3.02</v>
      </c>
      <c r="N45" s="14">
        <v>1.98</v>
      </c>
      <c r="O45" s="21" t="s">
        <v>63</v>
      </c>
      <c r="P45" s="21" t="s">
        <v>507</v>
      </c>
      <c r="Q45" t="s">
        <v>64</v>
      </c>
      <c r="R45" t="s">
        <v>508</v>
      </c>
      <c r="AH45" s="17">
        <f t="shared" si="17"/>
        <v>1.98</v>
      </c>
      <c r="AI45" s="18">
        <f t="shared" si="0"/>
        <v>0</v>
      </c>
      <c r="AJ45" s="18">
        <f t="shared" si="1"/>
        <v>1.98</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12829</v>
      </c>
      <c r="B46" s="16">
        <v>40056</v>
      </c>
      <c r="C46" t="s">
        <v>63</v>
      </c>
      <c r="D46" t="s">
        <v>477</v>
      </c>
      <c r="E46" t="s">
        <v>64</v>
      </c>
      <c r="F46" t="s">
        <v>400</v>
      </c>
      <c r="G46" t="s">
        <v>415</v>
      </c>
      <c r="H46" s="64" t="s">
        <v>513</v>
      </c>
      <c r="I46" t="s">
        <v>69</v>
      </c>
      <c r="J46" s="14">
        <v>21</v>
      </c>
      <c r="K46" s="14" t="s">
        <v>409</v>
      </c>
      <c r="L46" t="s">
        <v>5</v>
      </c>
      <c r="M46" s="14">
        <v>5.25</v>
      </c>
      <c r="N46" s="14">
        <v>5.25</v>
      </c>
      <c r="P46" s="21"/>
      <c r="AH46" s="17">
        <f t="shared" si="17"/>
        <v>5.25</v>
      </c>
      <c r="AI46" s="18">
        <f t="shared" si="0"/>
        <v>0</v>
      </c>
      <c r="AJ46" s="18">
        <f t="shared" si="1"/>
        <v>5.25</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12975</v>
      </c>
      <c r="B47" s="16">
        <v>40095</v>
      </c>
      <c r="C47" t="s">
        <v>63</v>
      </c>
      <c r="D47" t="s">
        <v>478</v>
      </c>
      <c r="E47" t="s">
        <v>64</v>
      </c>
      <c r="F47" t="s">
        <v>400</v>
      </c>
      <c r="G47" t="s">
        <v>429</v>
      </c>
      <c r="H47" s="65" t="s">
        <v>578</v>
      </c>
      <c r="I47" t="s">
        <v>68</v>
      </c>
      <c r="J47" s="14">
        <v>10</v>
      </c>
      <c r="K47" s="14" t="s">
        <v>63</v>
      </c>
      <c r="L47" t="s">
        <v>4</v>
      </c>
      <c r="M47" s="14">
        <v>1.8</v>
      </c>
      <c r="N47" s="14">
        <v>1.2</v>
      </c>
      <c r="P47" s="21"/>
      <c r="AH47" s="17">
        <f t="shared" si="17"/>
        <v>1.2</v>
      </c>
      <c r="AI47" s="18">
        <f t="shared" si="0"/>
        <v>0</v>
      </c>
      <c r="AJ47" s="18">
        <f t="shared" si="1"/>
        <v>1.2</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13074</v>
      </c>
      <c r="B48" s="16">
        <v>40128</v>
      </c>
      <c r="C48" t="s">
        <v>63</v>
      </c>
      <c r="D48" t="s">
        <v>400</v>
      </c>
      <c r="E48" t="s">
        <v>64</v>
      </c>
      <c r="F48" t="s">
        <v>432</v>
      </c>
      <c r="G48" t="s">
        <v>418</v>
      </c>
      <c r="H48" s="65" t="s">
        <v>521</v>
      </c>
      <c r="I48" t="s">
        <v>69</v>
      </c>
      <c r="J48" s="14">
        <v>21</v>
      </c>
      <c r="K48" s="14" t="s">
        <v>64</v>
      </c>
      <c r="L48" t="s">
        <v>3</v>
      </c>
      <c r="M48" s="14">
        <v>4.62</v>
      </c>
      <c r="N48" s="14">
        <v>6.88</v>
      </c>
      <c r="P48" s="21"/>
      <c r="AH48" s="17">
        <f t="shared" si="17"/>
        <v>4.62</v>
      </c>
      <c r="AI48" s="18">
        <f t="shared" si="0"/>
        <v>4.62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13200</v>
      </c>
      <c r="B49" s="16">
        <v>40166</v>
      </c>
      <c r="C49" t="s">
        <v>63</v>
      </c>
      <c r="D49" t="s">
        <v>479</v>
      </c>
      <c r="E49" t="s">
        <v>64</v>
      </c>
      <c r="F49" t="s">
        <v>400</v>
      </c>
      <c r="G49" t="s">
        <v>408</v>
      </c>
      <c r="H49" s="64" t="s">
        <v>594</v>
      </c>
      <c r="I49" t="s">
        <v>68</v>
      </c>
      <c r="J49" s="14">
        <v>37</v>
      </c>
      <c r="K49" s="14" t="s">
        <v>63</v>
      </c>
      <c r="L49" t="s">
        <v>4</v>
      </c>
      <c r="M49" s="14">
        <v>5.31</v>
      </c>
      <c r="N49" s="14">
        <v>4.4400000000000004</v>
      </c>
      <c r="P49" s="21"/>
      <c r="AH49" s="17">
        <f t="shared" si="17"/>
        <v>4.4400000000000004</v>
      </c>
      <c r="AI49" s="18">
        <f t="shared" si="0"/>
        <v>0</v>
      </c>
      <c r="AJ49" s="18">
        <f t="shared" si="1"/>
        <v>4.4400000000000004</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13241</v>
      </c>
      <c r="B50" s="16">
        <v>40177</v>
      </c>
      <c r="C50" t="s">
        <v>63</v>
      </c>
      <c r="D50" t="s">
        <v>400</v>
      </c>
      <c r="E50" t="s">
        <v>64</v>
      </c>
      <c r="F50" t="s">
        <v>432</v>
      </c>
      <c r="G50" t="s">
        <v>418</v>
      </c>
      <c r="H50" s="64" t="s">
        <v>531</v>
      </c>
      <c r="I50" t="s">
        <v>69</v>
      </c>
      <c r="J50" s="14">
        <v>25</v>
      </c>
      <c r="K50" s="14" t="s">
        <v>63</v>
      </c>
      <c r="L50" t="s">
        <v>3</v>
      </c>
      <c r="M50" s="14">
        <v>8</v>
      </c>
      <c r="N50" s="14">
        <v>5.5</v>
      </c>
      <c r="P50" s="21"/>
      <c r="AH50" s="17">
        <f t="shared" si="17"/>
        <v>8</v>
      </c>
      <c r="AI50" s="18">
        <f t="shared" si="0"/>
        <v>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13385</v>
      </c>
      <c r="B51" s="16">
        <v>40209</v>
      </c>
      <c r="C51" t="s">
        <v>63</v>
      </c>
      <c r="D51" t="s">
        <v>400</v>
      </c>
      <c r="E51" t="s">
        <v>64</v>
      </c>
      <c r="F51" t="s">
        <v>433</v>
      </c>
      <c r="G51" t="s">
        <v>434</v>
      </c>
      <c r="H51" s="64" t="s">
        <v>532</v>
      </c>
      <c r="I51" t="s">
        <v>69</v>
      </c>
      <c r="J51" s="14">
        <v>28</v>
      </c>
      <c r="K51" s="14" t="s">
        <v>63</v>
      </c>
      <c r="L51" t="s">
        <v>3</v>
      </c>
      <c r="M51" s="14">
        <v>8.84</v>
      </c>
      <c r="N51" s="14">
        <v>6.16</v>
      </c>
      <c r="P51" s="21"/>
      <c r="AH51" s="17">
        <f t="shared" si="17"/>
        <v>8.84</v>
      </c>
      <c r="AI51" s="18">
        <f t="shared" si="0"/>
        <v>8.84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13401</v>
      </c>
      <c r="B52" s="16">
        <v>40213</v>
      </c>
      <c r="C52" t="s">
        <v>63</v>
      </c>
      <c r="D52" t="s">
        <v>400</v>
      </c>
      <c r="E52" t="s">
        <v>64</v>
      </c>
      <c r="F52" t="s">
        <v>432</v>
      </c>
      <c r="G52" t="s">
        <v>418</v>
      </c>
      <c r="H52" s="64" t="s">
        <v>533</v>
      </c>
      <c r="I52" t="s">
        <v>69</v>
      </c>
      <c r="J52" s="14">
        <v>20</v>
      </c>
      <c r="K52" s="14" t="s">
        <v>64</v>
      </c>
      <c r="L52" t="s">
        <v>3</v>
      </c>
      <c r="M52" s="14">
        <v>4.4000000000000004</v>
      </c>
      <c r="N52" s="14">
        <v>6.6</v>
      </c>
      <c r="P52" s="21"/>
      <c r="AH52" s="17">
        <f t="shared" si="17"/>
        <v>4.4000000000000004</v>
      </c>
      <c r="AI52" s="18">
        <f t="shared" si="0"/>
        <v>4.4000000000000004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13402</v>
      </c>
      <c r="B53" s="16">
        <v>40213</v>
      </c>
      <c r="C53" t="s">
        <v>63</v>
      </c>
      <c r="D53" t="s">
        <v>400</v>
      </c>
      <c r="E53" t="s">
        <v>64</v>
      </c>
      <c r="F53" t="s">
        <v>428</v>
      </c>
      <c r="G53" t="s">
        <v>429</v>
      </c>
      <c r="H53" s="64" t="s">
        <v>534</v>
      </c>
      <c r="I53" t="s">
        <v>69</v>
      </c>
      <c r="J53" s="14">
        <v>37</v>
      </c>
      <c r="K53" s="14" t="s">
        <v>63</v>
      </c>
      <c r="L53" t="s">
        <v>3</v>
      </c>
      <c r="M53" s="14">
        <v>11.36</v>
      </c>
      <c r="N53" s="14">
        <v>8.14</v>
      </c>
      <c r="P53" s="21"/>
      <c r="AH53" s="17">
        <f t="shared" si="17"/>
        <v>11.36</v>
      </c>
      <c r="AI53" s="18">
        <f t="shared" si="0"/>
        <v>11.36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13481</v>
      </c>
      <c r="B54" s="16">
        <v>40228</v>
      </c>
      <c r="C54" t="s">
        <v>63</v>
      </c>
      <c r="D54" t="s">
        <v>400</v>
      </c>
      <c r="E54" t="s">
        <v>64</v>
      </c>
      <c r="F54" t="s">
        <v>435</v>
      </c>
      <c r="G54" t="s">
        <v>408</v>
      </c>
      <c r="H54" s="61" t="s">
        <v>436</v>
      </c>
      <c r="I54" t="s">
        <v>68</v>
      </c>
      <c r="J54" s="14">
        <v>12</v>
      </c>
      <c r="K54" s="14" t="s">
        <v>64</v>
      </c>
      <c r="L54" t="s">
        <v>3</v>
      </c>
      <c r="M54" s="14">
        <v>1.32</v>
      </c>
      <c r="N54" s="14">
        <v>2.1799999999999997</v>
      </c>
      <c r="P54" s="21"/>
      <c r="AH54" s="17">
        <f t="shared" si="17"/>
        <v>1.32</v>
      </c>
      <c r="AI54" s="18">
        <f t="shared" si="0"/>
        <v>1.32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13571</v>
      </c>
      <c r="B55" s="16">
        <v>40243</v>
      </c>
      <c r="C55" t="s">
        <v>63</v>
      </c>
      <c r="D55" t="s">
        <v>400</v>
      </c>
      <c r="E55" t="s">
        <v>64</v>
      </c>
      <c r="F55" t="s">
        <v>422</v>
      </c>
      <c r="G55" t="s">
        <v>413</v>
      </c>
      <c r="H55" s="64" t="s">
        <v>535</v>
      </c>
      <c r="I55" t="s">
        <v>69</v>
      </c>
      <c r="J55" s="14">
        <v>18</v>
      </c>
      <c r="K55" s="14" t="s">
        <v>409</v>
      </c>
      <c r="L55" t="s">
        <v>5</v>
      </c>
      <c r="M55" s="14">
        <v>4.5</v>
      </c>
      <c r="N55" s="14">
        <v>4.5</v>
      </c>
      <c r="P55" s="21"/>
      <c r="AH55" s="17">
        <f t="shared" si="17"/>
        <v>4.5</v>
      </c>
      <c r="AI55" s="18">
        <f t="shared" si="0"/>
        <v>4.5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13733</v>
      </c>
      <c r="B56" s="16">
        <v>40279</v>
      </c>
      <c r="C56" t="s">
        <v>63</v>
      </c>
      <c r="D56" t="s">
        <v>400</v>
      </c>
      <c r="E56" t="s">
        <v>64</v>
      </c>
      <c r="F56" t="s">
        <v>433</v>
      </c>
      <c r="G56" t="s">
        <v>434</v>
      </c>
      <c r="H56" s="64" t="s">
        <v>536</v>
      </c>
      <c r="I56" t="s">
        <v>69</v>
      </c>
      <c r="J56" s="14">
        <v>23</v>
      </c>
      <c r="K56" s="14" t="s">
        <v>64</v>
      </c>
      <c r="L56" t="s">
        <v>3</v>
      </c>
      <c r="M56" s="14">
        <v>5.0600000000000005</v>
      </c>
      <c r="N56" s="14">
        <v>7.4399999999999995</v>
      </c>
      <c r="P56" s="21"/>
      <c r="AH56" s="17">
        <f t="shared" si="17"/>
        <v>5.0600000000000005</v>
      </c>
      <c r="AI56" s="18">
        <f t="shared" si="0"/>
        <v>5.0600000000000005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13917</v>
      </c>
      <c r="B57" s="16">
        <v>40330</v>
      </c>
      <c r="C57" t="s">
        <v>63</v>
      </c>
      <c r="D57" t="s">
        <v>400</v>
      </c>
      <c r="E57" t="s">
        <v>64</v>
      </c>
      <c r="F57" t="s">
        <v>432</v>
      </c>
      <c r="G57" t="s">
        <v>418</v>
      </c>
      <c r="H57" s="64" t="s">
        <v>537</v>
      </c>
      <c r="I57" t="s">
        <v>69</v>
      </c>
      <c r="J57" s="14">
        <v>19</v>
      </c>
      <c r="K57" s="14" t="s">
        <v>64</v>
      </c>
      <c r="L57" t="s">
        <v>4</v>
      </c>
      <c r="M57" s="14">
        <v>4.5599999999999996</v>
      </c>
      <c r="N57" s="14">
        <v>5.94</v>
      </c>
      <c r="P57" s="21"/>
      <c r="AH57" s="17">
        <f t="shared" si="17"/>
        <v>4.5599999999999996</v>
      </c>
      <c r="AI57" s="18">
        <f t="shared" si="0"/>
        <v>4.5599999999999996</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14065</v>
      </c>
      <c r="B58" s="16">
        <v>40377</v>
      </c>
      <c r="C58" t="s">
        <v>63</v>
      </c>
      <c r="D58" t="s">
        <v>400</v>
      </c>
      <c r="E58" t="s">
        <v>64</v>
      </c>
      <c r="F58" t="s">
        <v>433</v>
      </c>
      <c r="G58" t="s">
        <v>415</v>
      </c>
      <c r="H58" s="64" t="s">
        <v>538</v>
      </c>
      <c r="I58" t="s">
        <v>69</v>
      </c>
      <c r="J58" s="14">
        <v>68</v>
      </c>
      <c r="K58" s="14" t="s">
        <v>63</v>
      </c>
      <c r="L58" t="s">
        <v>3</v>
      </c>
      <c r="M58" s="14">
        <v>20.04</v>
      </c>
      <c r="N58" s="14">
        <v>14.96</v>
      </c>
      <c r="P58" s="21"/>
      <c r="AH58" s="17">
        <f t="shared" si="17"/>
        <v>20.04</v>
      </c>
      <c r="AI58" s="18">
        <f t="shared" si="0"/>
        <v>20.04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14151</v>
      </c>
      <c r="B59" s="16">
        <v>40395</v>
      </c>
      <c r="C59" t="s">
        <v>63</v>
      </c>
      <c r="D59" t="s">
        <v>400</v>
      </c>
      <c r="E59" t="s">
        <v>64</v>
      </c>
      <c r="F59" t="s">
        <v>432</v>
      </c>
      <c r="G59" t="s">
        <v>418</v>
      </c>
      <c r="H59" s="64" t="s">
        <v>539</v>
      </c>
      <c r="I59" t="s">
        <v>69</v>
      </c>
      <c r="J59" s="14">
        <v>14</v>
      </c>
      <c r="K59" s="14" t="s">
        <v>63</v>
      </c>
      <c r="L59" t="s">
        <v>4</v>
      </c>
      <c r="M59" s="14">
        <v>4.6400000000000006</v>
      </c>
      <c r="N59" s="14">
        <v>3.36</v>
      </c>
      <c r="P59" s="21"/>
      <c r="AH59" s="17">
        <f t="shared" si="17"/>
        <v>4.6400000000000006</v>
      </c>
      <c r="AI59" s="18">
        <f t="shared" si="0"/>
        <v>4.6400000000000006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14157</v>
      </c>
      <c r="B60" s="16">
        <v>40396</v>
      </c>
      <c r="C60" t="s">
        <v>63</v>
      </c>
      <c r="D60" t="s">
        <v>400</v>
      </c>
      <c r="E60" t="s">
        <v>64</v>
      </c>
      <c r="F60" t="s">
        <v>437</v>
      </c>
      <c r="G60" t="s">
        <v>413</v>
      </c>
      <c r="H60" s="64" t="s">
        <v>540</v>
      </c>
      <c r="I60" t="s">
        <v>69</v>
      </c>
      <c r="J60" s="14">
        <v>26</v>
      </c>
      <c r="K60" s="14" t="s">
        <v>64</v>
      </c>
      <c r="L60" t="s">
        <v>3</v>
      </c>
      <c r="M60" s="14">
        <v>5.72</v>
      </c>
      <c r="N60" s="14">
        <v>8.2800000000000011</v>
      </c>
      <c r="P60" s="21"/>
      <c r="AH60" s="17">
        <f t="shared" si="17"/>
        <v>5.72</v>
      </c>
      <c r="AI60" s="18">
        <f t="shared" si="0"/>
        <v>5.72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14170</v>
      </c>
      <c r="B61" s="16">
        <v>40404</v>
      </c>
      <c r="C61" t="s">
        <v>63</v>
      </c>
      <c r="D61" t="s">
        <v>441</v>
      </c>
      <c r="E61" t="s">
        <v>64</v>
      </c>
      <c r="F61" t="s">
        <v>400</v>
      </c>
      <c r="G61" t="s">
        <v>406</v>
      </c>
      <c r="H61" s="64" t="s">
        <v>569</v>
      </c>
      <c r="I61" t="s">
        <v>69</v>
      </c>
      <c r="J61" s="14">
        <v>77</v>
      </c>
      <c r="K61" s="14" t="s">
        <v>64</v>
      </c>
      <c r="L61" t="s">
        <v>3</v>
      </c>
      <c r="M61" s="14">
        <v>16.940000000000001</v>
      </c>
      <c r="N61" s="14">
        <v>22.56</v>
      </c>
      <c r="P61" s="21"/>
      <c r="AH61" s="17">
        <f t="shared" si="17"/>
        <v>22.56</v>
      </c>
      <c r="AI61" s="18">
        <f t="shared" si="0"/>
        <v>0</v>
      </c>
      <c r="AJ61" s="18">
        <f t="shared" si="1"/>
        <v>22.56</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14214</v>
      </c>
      <c r="B62" s="16">
        <v>40418</v>
      </c>
      <c r="C62" t="s">
        <v>63</v>
      </c>
      <c r="D62" t="s">
        <v>400</v>
      </c>
      <c r="E62" t="s">
        <v>64</v>
      </c>
      <c r="F62" t="s">
        <v>432</v>
      </c>
      <c r="G62" t="s">
        <v>418</v>
      </c>
      <c r="H62" s="65" t="s">
        <v>541</v>
      </c>
      <c r="I62" t="s">
        <v>69</v>
      </c>
      <c r="J62" s="14">
        <v>38</v>
      </c>
      <c r="K62" s="14" t="s">
        <v>64</v>
      </c>
      <c r="L62" t="s">
        <v>3</v>
      </c>
      <c r="M62" s="14">
        <v>8.36</v>
      </c>
      <c r="N62" s="14">
        <v>11.64</v>
      </c>
      <c r="P62" s="21"/>
      <c r="AH62" s="17">
        <f t="shared" si="17"/>
        <v>8.36</v>
      </c>
      <c r="AI62" s="18">
        <f t="shared" si="0"/>
        <v>8.36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14389</v>
      </c>
      <c r="B63" s="16">
        <v>40476</v>
      </c>
      <c r="C63" t="s">
        <v>63</v>
      </c>
      <c r="D63" t="s">
        <v>441</v>
      </c>
      <c r="E63" t="s">
        <v>64</v>
      </c>
      <c r="F63" t="s">
        <v>400</v>
      </c>
      <c r="G63" t="s">
        <v>406</v>
      </c>
      <c r="H63" s="64" t="s">
        <v>551</v>
      </c>
      <c r="I63" t="s">
        <v>69</v>
      </c>
      <c r="J63" s="14">
        <v>46</v>
      </c>
      <c r="K63" s="14" t="s">
        <v>409</v>
      </c>
      <c r="L63" t="s">
        <v>5</v>
      </c>
      <c r="M63" s="14">
        <v>11.5</v>
      </c>
      <c r="N63" s="14">
        <v>11.5</v>
      </c>
      <c r="P63" s="21"/>
      <c r="AH63" s="17">
        <f t="shared" si="17"/>
        <v>11.5</v>
      </c>
      <c r="AI63" s="18">
        <f t="shared" si="0"/>
        <v>0</v>
      </c>
      <c r="AJ63" s="18">
        <f t="shared" si="1"/>
        <v>11.5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14625</v>
      </c>
      <c r="B64" s="16">
        <v>40565</v>
      </c>
      <c r="C64" t="s">
        <v>63</v>
      </c>
      <c r="D64" t="s">
        <v>400</v>
      </c>
      <c r="E64" t="s">
        <v>64</v>
      </c>
      <c r="F64" t="s">
        <v>432</v>
      </c>
      <c r="G64" t="s">
        <v>418</v>
      </c>
      <c r="H64" s="64" t="s">
        <v>542</v>
      </c>
      <c r="I64" t="s">
        <v>69</v>
      </c>
      <c r="J64" s="14">
        <v>5</v>
      </c>
      <c r="K64" s="14" t="s">
        <v>409</v>
      </c>
      <c r="L64" t="s">
        <v>5</v>
      </c>
      <c r="M64" s="14">
        <v>1.25</v>
      </c>
      <c r="N64" s="14">
        <v>1.25</v>
      </c>
      <c r="P64" s="21"/>
      <c r="AH64" s="17">
        <f t="shared" si="17"/>
        <v>1.25</v>
      </c>
      <c r="AI64" s="18">
        <f t="shared" si="0"/>
        <v>1.25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14659</v>
      </c>
      <c r="B65" s="16">
        <v>40572</v>
      </c>
      <c r="C65" t="s">
        <v>63</v>
      </c>
      <c r="D65" t="s">
        <v>400</v>
      </c>
      <c r="E65" t="s">
        <v>64</v>
      </c>
      <c r="F65" t="s">
        <v>438</v>
      </c>
      <c r="G65" t="s">
        <v>439</v>
      </c>
      <c r="H65" s="64" t="s">
        <v>513</v>
      </c>
      <c r="I65" t="s">
        <v>68</v>
      </c>
      <c r="J65" s="14">
        <v>4</v>
      </c>
      <c r="K65" s="14" t="s">
        <v>409</v>
      </c>
      <c r="L65" t="s">
        <v>5</v>
      </c>
      <c r="M65" s="14">
        <v>0.5</v>
      </c>
      <c r="N65" s="14">
        <v>0.5</v>
      </c>
      <c r="P65" s="21"/>
      <c r="AH65" s="17">
        <f t="shared" si="17"/>
        <v>0.5</v>
      </c>
      <c r="AI65" s="18">
        <f t="shared" si="0"/>
        <v>0.5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14697</v>
      </c>
      <c r="B66" s="16">
        <v>40586</v>
      </c>
      <c r="C66" t="s">
        <v>63</v>
      </c>
      <c r="D66" t="s">
        <v>400</v>
      </c>
      <c r="E66" t="s">
        <v>64</v>
      </c>
      <c r="F66" t="s">
        <v>432</v>
      </c>
      <c r="G66" t="s">
        <v>418</v>
      </c>
      <c r="H66" s="64" t="s">
        <v>543</v>
      </c>
      <c r="I66" t="s">
        <v>69</v>
      </c>
      <c r="J66" s="14">
        <v>25</v>
      </c>
      <c r="K66" s="14" t="s">
        <v>64</v>
      </c>
      <c r="L66" t="s">
        <v>4</v>
      </c>
      <c r="M66" s="14">
        <v>6</v>
      </c>
      <c r="N66" s="14">
        <v>7.5</v>
      </c>
      <c r="P66" s="21"/>
      <c r="AH66" s="17">
        <f t="shared" si="17"/>
        <v>6</v>
      </c>
      <c r="AI66" s="18">
        <f t="shared" ref="AI66:AI129" si="23">SUMIFS(M66,D66,"*"&amp;$BB$1&amp;"*")</f>
        <v>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14817</v>
      </c>
      <c r="B67" s="16">
        <v>40617</v>
      </c>
      <c r="C67" t="s">
        <v>63</v>
      </c>
      <c r="D67" t="s">
        <v>400</v>
      </c>
      <c r="E67" t="s">
        <v>64</v>
      </c>
      <c r="F67" t="s">
        <v>432</v>
      </c>
      <c r="G67" t="s">
        <v>408</v>
      </c>
      <c r="H67" s="61" t="s">
        <v>527</v>
      </c>
      <c r="I67" t="s">
        <v>69</v>
      </c>
      <c r="J67" s="14">
        <v>7</v>
      </c>
      <c r="K67" s="14" t="s">
        <v>409</v>
      </c>
      <c r="L67" t="s">
        <v>5</v>
      </c>
      <c r="M67" s="14">
        <v>1.75</v>
      </c>
      <c r="N67" s="14">
        <v>1.75</v>
      </c>
      <c r="P67" s="21"/>
      <c r="AH67" s="17">
        <f t="shared" ref="AH67:AH130" si="41">SUM(AI67:AZ67)</f>
        <v>1.75</v>
      </c>
      <c r="AI67" s="18">
        <f t="shared" si="23"/>
        <v>1.75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14878</v>
      </c>
      <c r="B68" s="16">
        <v>40628</v>
      </c>
      <c r="C68" t="s">
        <v>63</v>
      </c>
      <c r="D68" t="s">
        <v>400</v>
      </c>
      <c r="E68" t="s">
        <v>64</v>
      </c>
      <c r="F68" t="s">
        <v>440</v>
      </c>
      <c r="G68" t="s">
        <v>408</v>
      </c>
      <c r="H68" s="61" t="s">
        <v>527</v>
      </c>
      <c r="I68" t="s">
        <v>69</v>
      </c>
      <c r="J68" s="14">
        <v>68</v>
      </c>
      <c r="K68" s="14" t="s">
        <v>64</v>
      </c>
      <c r="L68" t="s">
        <v>3</v>
      </c>
      <c r="M68" s="14">
        <v>14.96</v>
      </c>
      <c r="N68" s="14">
        <v>20.04</v>
      </c>
      <c r="P68" s="21"/>
      <c r="AH68" s="17">
        <f t="shared" si="41"/>
        <v>14.96</v>
      </c>
      <c r="AI68" s="18">
        <f t="shared" si="23"/>
        <v>14.96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15013</v>
      </c>
      <c r="B69" s="16">
        <v>40662</v>
      </c>
      <c r="C69" t="s">
        <v>63</v>
      </c>
      <c r="D69" t="s">
        <v>400</v>
      </c>
      <c r="E69" t="s">
        <v>64</v>
      </c>
      <c r="F69" t="s">
        <v>433</v>
      </c>
      <c r="G69" t="s">
        <v>415</v>
      </c>
      <c r="H69" s="64" t="s">
        <v>513</v>
      </c>
      <c r="I69" t="s">
        <v>69</v>
      </c>
      <c r="J69" s="14">
        <v>46</v>
      </c>
      <c r="K69" s="14" t="s">
        <v>63</v>
      </c>
      <c r="L69" t="s">
        <v>3</v>
      </c>
      <c r="M69" s="14">
        <v>13.879999999999999</v>
      </c>
      <c r="N69" s="14">
        <v>10.120000000000001</v>
      </c>
      <c r="P69" s="21"/>
      <c r="AH69" s="17">
        <f t="shared" si="41"/>
        <v>13.879999999999999</v>
      </c>
      <c r="AI69" s="18">
        <f t="shared" si="23"/>
        <v>13.879999999999999</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15083</v>
      </c>
      <c r="B70" s="16">
        <v>40689</v>
      </c>
      <c r="C70" t="s">
        <v>63</v>
      </c>
      <c r="D70" t="s">
        <v>400</v>
      </c>
      <c r="E70" t="s">
        <v>64</v>
      </c>
      <c r="F70" t="s">
        <v>432</v>
      </c>
      <c r="G70" t="s">
        <v>418</v>
      </c>
      <c r="H70" s="64" t="s">
        <v>544</v>
      </c>
      <c r="I70" t="s">
        <v>69</v>
      </c>
      <c r="J70" s="14">
        <v>26</v>
      </c>
      <c r="K70" s="14" t="s">
        <v>63</v>
      </c>
      <c r="L70" t="s">
        <v>3</v>
      </c>
      <c r="M70" s="14">
        <v>8.2800000000000011</v>
      </c>
      <c r="N70" s="14">
        <v>5.72</v>
      </c>
      <c r="P70" s="21"/>
      <c r="AH70" s="17">
        <f t="shared" si="41"/>
        <v>8.2800000000000011</v>
      </c>
      <c r="AI70" s="18">
        <f t="shared" si="23"/>
        <v>8.2800000000000011</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15791</v>
      </c>
      <c r="B71" s="16">
        <v>40865</v>
      </c>
      <c r="C71" t="s">
        <v>63</v>
      </c>
      <c r="D71" t="s">
        <v>400</v>
      </c>
      <c r="E71" t="s">
        <v>64</v>
      </c>
      <c r="F71" t="s">
        <v>441</v>
      </c>
      <c r="G71" t="s">
        <v>408</v>
      </c>
      <c r="H71" s="65" t="s">
        <v>545</v>
      </c>
      <c r="I71" t="s">
        <v>69</v>
      </c>
      <c r="J71" s="14">
        <v>68</v>
      </c>
      <c r="K71" s="14" t="s">
        <v>64</v>
      </c>
      <c r="L71" t="s">
        <v>3</v>
      </c>
      <c r="M71" s="14">
        <v>14.96</v>
      </c>
      <c r="N71" s="14">
        <v>20.04</v>
      </c>
      <c r="P71" s="21"/>
      <c r="AH71" s="17">
        <f t="shared" si="41"/>
        <v>14.96</v>
      </c>
      <c r="AI71" s="18">
        <f t="shared" si="23"/>
        <v>14.96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15896</v>
      </c>
      <c r="B72" s="16">
        <v>40905</v>
      </c>
      <c r="C72" t="s">
        <v>63</v>
      </c>
      <c r="D72" t="s">
        <v>400</v>
      </c>
      <c r="E72" t="s">
        <v>64</v>
      </c>
      <c r="F72" t="s">
        <v>442</v>
      </c>
      <c r="G72" t="s">
        <v>411</v>
      </c>
      <c r="H72" s="64" t="s">
        <v>546</v>
      </c>
      <c r="I72" t="s">
        <v>69</v>
      </c>
      <c r="J72" s="14">
        <v>113</v>
      </c>
      <c r="K72" s="14" t="s">
        <v>64</v>
      </c>
      <c r="L72" t="s">
        <v>3</v>
      </c>
      <c r="M72" s="14">
        <v>24.86</v>
      </c>
      <c r="N72" s="14">
        <v>32.64</v>
      </c>
      <c r="P72" s="21"/>
      <c r="AH72" s="17">
        <f t="shared" si="41"/>
        <v>24.86</v>
      </c>
      <c r="AI72" s="18">
        <f t="shared" si="23"/>
        <v>24.86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16064</v>
      </c>
      <c r="B73" s="16">
        <v>40951</v>
      </c>
      <c r="C73" t="s">
        <v>63</v>
      </c>
      <c r="D73" t="s">
        <v>400</v>
      </c>
      <c r="E73" t="s">
        <v>64</v>
      </c>
      <c r="F73" t="s">
        <v>433</v>
      </c>
      <c r="G73" t="s">
        <v>415</v>
      </c>
      <c r="H73" s="64" t="s">
        <v>513</v>
      </c>
      <c r="I73" t="s">
        <v>69</v>
      </c>
      <c r="J73" s="14">
        <v>12</v>
      </c>
      <c r="K73" s="14" t="s">
        <v>409</v>
      </c>
      <c r="L73" t="s">
        <v>5</v>
      </c>
      <c r="M73" s="14">
        <v>3</v>
      </c>
      <c r="N73" s="14">
        <v>3</v>
      </c>
      <c r="P73" s="21"/>
      <c r="AH73" s="17">
        <f t="shared" si="41"/>
        <v>3</v>
      </c>
      <c r="AI73" s="18">
        <f t="shared" si="23"/>
        <v>3</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16082</v>
      </c>
      <c r="B74" s="16">
        <v>40957</v>
      </c>
      <c r="C74" t="s">
        <v>63</v>
      </c>
      <c r="D74" t="s">
        <v>400</v>
      </c>
      <c r="E74" t="s">
        <v>64</v>
      </c>
      <c r="F74" t="s">
        <v>440</v>
      </c>
      <c r="G74" t="s">
        <v>439</v>
      </c>
      <c r="H74" s="61" t="s">
        <v>547</v>
      </c>
      <c r="I74" t="s">
        <v>69</v>
      </c>
      <c r="J74" s="14">
        <v>56</v>
      </c>
      <c r="K74" s="14" t="s">
        <v>409</v>
      </c>
      <c r="L74" t="s">
        <v>5</v>
      </c>
      <c r="M74" s="14">
        <v>14</v>
      </c>
      <c r="N74" s="14">
        <v>14</v>
      </c>
      <c r="P74" s="21"/>
      <c r="AH74" s="17">
        <f t="shared" si="41"/>
        <v>14</v>
      </c>
      <c r="AI74" s="18">
        <f t="shared" si="23"/>
        <v>14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16159</v>
      </c>
      <c r="B75" s="16">
        <v>40982</v>
      </c>
      <c r="C75" t="s">
        <v>63</v>
      </c>
      <c r="D75" t="s">
        <v>400</v>
      </c>
      <c r="E75" t="s">
        <v>64</v>
      </c>
      <c r="F75" t="s">
        <v>433</v>
      </c>
      <c r="G75" t="s">
        <v>415</v>
      </c>
      <c r="H75" s="64" t="s">
        <v>513</v>
      </c>
      <c r="I75" t="s">
        <v>69</v>
      </c>
      <c r="J75" s="14">
        <v>23</v>
      </c>
      <c r="K75" s="14" t="s">
        <v>63</v>
      </c>
      <c r="L75" t="s">
        <v>3</v>
      </c>
      <c r="M75" s="14">
        <v>7.4399999999999995</v>
      </c>
      <c r="N75" s="14">
        <v>5.0600000000000005</v>
      </c>
      <c r="P75" s="21"/>
      <c r="AH75" s="17">
        <f t="shared" si="41"/>
        <v>7.4399999999999995</v>
      </c>
      <c r="AI75" s="18">
        <f t="shared" si="23"/>
        <v>7.4399999999999995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16342</v>
      </c>
      <c r="B76" s="16">
        <v>41047</v>
      </c>
      <c r="C76" t="s">
        <v>63</v>
      </c>
      <c r="D76" t="s">
        <v>400</v>
      </c>
      <c r="E76" t="s">
        <v>64</v>
      </c>
      <c r="F76" t="s">
        <v>433</v>
      </c>
      <c r="G76" t="s">
        <v>415</v>
      </c>
      <c r="H76" s="64" t="s">
        <v>513</v>
      </c>
      <c r="I76" t="s">
        <v>69</v>
      </c>
      <c r="J76" s="14">
        <v>20</v>
      </c>
      <c r="K76" s="14" t="s">
        <v>63</v>
      </c>
      <c r="L76" t="s">
        <v>4</v>
      </c>
      <c r="M76" s="14">
        <v>6.2</v>
      </c>
      <c r="N76" s="14">
        <v>4.8</v>
      </c>
      <c r="P76" s="21"/>
      <c r="AH76" s="17">
        <f t="shared" si="41"/>
        <v>6.2</v>
      </c>
      <c r="AI76" s="18">
        <f t="shared" si="23"/>
        <v>6.2</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16456</v>
      </c>
      <c r="B77" s="16">
        <v>41092</v>
      </c>
      <c r="C77" t="s">
        <v>63</v>
      </c>
      <c r="D77" t="s">
        <v>400</v>
      </c>
      <c r="E77" t="s">
        <v>64</v>
      </c>
      <c r="F77" t="s">
        <v>433</v>
      </c>
      <c r="G77" t="s">
        <v>415</v>
      </c>
      <c r="H77" s="64" t="s">
        <v>513</v>
      </c>
      <c r="I77" t="s">
        <v>69</v>
      </c>
      <c r="J77" s="14">
        <v>20</v>
      </c>
      <c r="K77" s="14" t="s">
        <v>409</v>
      </c>
      <c r="L77" t="s">
        <v>5</v>
      </c>
      <c r="M77" s="14">
        <v>5</v>
      </c>
      <c r="N77" s="14">
        <v>5</v>
      </c>
      <c r="P77" s="21"/>
      <c r="AH77" s="17">
        <f t="shared" si="41"/>
        <v>5</v>
      </c>
      <c r="AI77" s="18">
        <f t="shared" si="23"/>
        <v>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16464</v>
      </c>
      <c r="B78" s="16">
        <v>41095</v>
      </c>
      <c r="C78" t="s">
        <v>63</v>
      </c>
      <c r="D78" t="s">
        <v>400</v>
      </c>
      <c r="E78" t="s">
        <v>64</v>
      </c>
      <c r="F78" t="s">
        <v>443</v>
      </c>
      <c r="G78" t="s">
        <v>423</v>
      </c>
      <c r="H78" s="61" t="s">
        <v>444</v>
      </c>
      <c r="I78" t="s">
        <v>69</v>
      </c>
      <c r="J78" s="14">
        <v>67</v>
      </c>
      <c r="K78" s="14" t="s">
        <v>64</v>
      </c>
      <c r="L78" t="s">
        <v>3</v>
      </c>
      <c r="M78" s="14">
        <v>14.74</v>
      </c>
      <c r="N78" s="14">
        <v>19.759999999999998</v>
      </c>
      <c r="P78" s="21"/>
      <c r="AH78" s="17">
        <f t="shared" si="41"/>
        <v>14.74</v>
      </c>
      <c r="AI78" s="18">
        <f t="shared" si="23"/>
        <v>14.74</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16565</v>
      </c>
      <c r="B79" s="16">
        <v>41131</v>
      </c>
      <c r="C79" t="s">
        <v>63</v>
      </c>
      <c r="D79" t="s">
        <v>400</v>
      </c>
      <c r="E79" t="s">
        <v>64</v>
      </c>
      <c r="F79" t="s">
        <v>433</v>
      </c>
      <c r="G79" t="s">
        <v>415</v>
      </c>
      <c r="H79" s="64" t="s">
        <v>513</v>
      </c>
      <c r="I79" t="s">
        <v>69</v>
      </c>
      <c r="J79" s="14">
        <v>16</v>
      </c>
      <c r="K79" s="14" t="s">
        <v>64</v>
      </c>
      <c r="L79" t="s">
        <v>4</v>
      </c>
      <c r="M79" s="14">
        <v>3.84</v>
      </c>
      <c r="N79" s="14">
        <v>5.16</v>
      </c>
      <c r="P79" s="21"/>
      <c r="AH79" s="17">
        <f t="shared" si="41"/>
        <v>3.84</v>
      </c>
      <c r="AI79" s="18">
        <f t="shared" si="23"/>
        <v>3.84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16693</v>
      </c>
      <c r="B80" s="16">
        <v>41167</v>
      </c>
      <c r="C80" t="s">
        <v>63</v>
      </c>
      <c r="D80" t="s">
        <v>400</v>
      </c>
      <c r="E80" t="s">
        <v>64</v>
      </c>
      <c r="F80" t="s">
        <v>433</v>
      </c>
      <c r="G80" t="s">
        <v>415</v>
      </c>
      <c r="H80" s="64" t="s">
        <v>513</v>
      </c>
      <c r="I80" t="s">
        <v>69</v>
      </c>
      <c r="J80" s="14">
        <v>35</v>
      </c>
      <c r="K80" s="14" t="s">
        <v>63</v>
      </c>
      <c r="L80" t="s">
        <v>3</v>
      </c>
      <c r="M80" s="14">
        <v>10.8</v>
      </c>
      <c r="N80" s="14">
        <v>7.7</v>
      </c>
      <c r="P80" s="21"/>
      <c r="AH80" s="17">
        <f t="shared" si="41"/>
        <v>10.8</v>
      </c>
      <c r="AI80" s="18">
        <f t="shared" si="23"/>
        <v>10.8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16842</v>
      </c>
      <c r="B81" s="16">
        <v>41212</v>
      </c>
      <c r="C81" t="s">
        <v>63</v>
      </c>
      <c r="D81" t="s">
        <v>400</v>
      </c>
      <c r="E81" t="s">
        <v>64</v>
      </c>
      <c r="F81" t="s">
        <v>440</v>
      </c>
      <c r="G81" t="s">
        <v>419</v>
      </c>
      <c r="H81" s="64" t="s">
        <v>548</v>
      </c>
      <c r="I81" t="s">
        <v>69</v>
      </c>
      <c r="J81" s="14">
        <v>38</v>
      </c>
      <c r="K81" s="14" t="s">
        <v>64</v>
      </c>
      <c r="L81" t="s">
        <v>4</v>
      </c>
      <c r="M81" s="14">
        <v>9.1199999999999992</v>
      </c>
      <c r="N81" s="14">
        <v>10.88</v>
      </c>
      <c r="P81" s="21"/>
      <c r="AH81" s="17">
        <f t="shared" si="41"/>
        <v>9.1199999999999992</v>
      </c>
      <c r="AI81" s="18">
        <f t="shared" si="23"/>
        <v>9.1199999999999992</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17062</v>
      </c>
      <c r="B82" s="16">
        <v>41297</v>
      </c>
      <c r="C82" t="s">
        <v>63</v>
      </c>
      <c r="D82" t="s">
        <v>477</v>
      </c>
      <c r="E82" t="s">
        <v>64</v>
      </c>
      <c r="F82" t="s">
        <v>400</v>
      </c>
      <c r="G82" t="s">
        <v>408</v>
      </c>
      <c r="H82" s="64" t="s">
        <v>573</v>
      </c>
      <c r="I82" t="s">
        <v>69</v>
      </c>
      <c r="J82" s="14">
        <v>98</v>
      </c>
      <c r="K82" s="14" t="s">
        <v>64</v>
      </c>
      <c r="L82" t="s">
        <v>4</v>
      </c>
      <c r="M82" s="14">
        <v>23.52</v>
      </c>
      <c r="N82" s="14">
        <v>26.48</v>
      </c>
      <c r="P82" s="21"/>
      <c r="AH82" s="17">
        <f t="shared" si="41"/>
        <v>26.48</v>
      </c>
      <c r="AI82" s="18">
        <f t="shared" si="23"/>
        <v>0</v>
      </c>
      <c r="AJ82" s="18">
        <f t="shared" si="24"/>
        <v>26.48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17215</v>
      </c>
      <c r="B83" s="16">
        <v>41341</v>
      </c>
      <c r="C83" t="s">
        <v>63</v>
      </c>
      <c r="D83" t="s">
        <v>400</v>
      </c>
      <c r="E83" t="s">
        <v>64</v>
      </c>
      <c r="F83" t="s">
        <v>443</v>
      </c>
      <c r="G83" t="s">
        <v>445</v>
      </c>
      <c r="H83" s="64" t="s">
        <v>549</v>
      </c>
      <c r="I83" t="s">
        <v>69</v>
      </c>
      <c r="J83" s="14">
        <v>82</v>
      </c>
      <c r="K83" s="14" t="s">
        <v>63</v>
      </c>
      <c r="L83" t="s">
        <v>4</v>
      </c>
      <c r="M83" s="14">
        <v>22.32</v>
      </c>
      <c r="N83" s="14">
        <v>19.68</v>
      </c>
      <c r="P83" s="21"/>
      <c r="AH83" s="17">
        <f t="shared" si="41"/>
        <v>22.32</v>
      </c>
      <c r="AI83" s="18">
        <f t="shared" si="23"/>
        <v>22.32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17232</v>
      </c>
      <c r="B84" s="16">
        <v>41350</v>
      </c>
      <c r="C84" t="s">
        <v>63</v>
      </c>
      <c r="D84" t="s">
        <v>480</v>
      </c>
      <c r="E84" t="s">
        <v>64</v>
      </c>
      <c r="F84" t="s">
        <v>400</v>
      </c>
      <c r="G84" t="s">
        <v>425</v>
      </c>
      <c r="H84" s="64" t="s">
        <v>595</v>
      </c>
      <c r="I84" t="s">
        <v>68</v>
      </c>
      <c r="J84" s="14">
        <v>18</v>
      </c>
      <c r="K84" s="14" t="s">
        <v>409</v>
      </c>
      <c r="L84" t="s">
        <v>5</v>
      </c>
      <c r="M84" s="14">
        <v>2.25</v>
      </c>
      <c r="N84" s="14">
        <v>2.25</v>
      </c>
      <c r="P84" s="21"/>
      <c r="AH84" s="17">
        <f t="shared" si="41"/>
        <v>2.25</v>
      </c>
      <c r="AI84" s="18">
        <f t="shared" si="23"/>
        <v>0</v>
      </c>
      <c r="AJ84" s="18">
        <f t="shared" si="24"/>
        <v>2.25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17336</v>
      </c>
      <c r="B85" s="16">
        <v>41394</v>
      </c>
      <c r="C85" t="s">
        <v>63</v>
      </c>
      <c r="D85" t="s">
        <v>400</v>
      </c>
      <c r="E85" t="s">
        <v>64</v>
      </c>
      <c r="F85" t="s">
        <v>433</v>
      </c>
      <c r="G85" t="s">
        <v>434</v>
      </c>
      <c r="H85" s="64" t="s">
        <v>513</v>
      </c>
      <c r="I85" t="s">
        <v>69</v>
      </c>
      <c r="J85" s="14">
        <v>16</v>
      </c>
      <c r="K85" s="14" t="s">
        <v>64</v>
      </c>
      <c r="L85" t="s">
        <v>3</v>
      </c>
      <c r="M85" s="14">
        <v>3.52</v>
      </c>
      <c r="N85" s="14">
        <v>5.48</v>
      </c>
      <c r="P85" s="21"/>
      <c r="AH85" s="17">
        <f t="shared" si="41"/>
        <v>3.52</v>
      </c>
      <c r="AI85" s="18">
        <f t="shared" si="23"/>
        <v>3.52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17499</v>
      </c>
      <c r="B86" s="16">
        <v>41451</v>
      </c>
      <c r="C86" t="s">
        <v>63</v>
      </c>
      <c r="D86" t="s">
        <v>400</v>
      </c>
      <c r="E86" t="s">
        <v>64</v>
      </c>
      <c r="F86" t="s">
        <v>446</v>
      </c>
      <c r="G86" t="s">
        <v>429</v>
      </c>
      <c r="H86" s="61" t="s">
        <v>528</v>
      </c>
      <c r="I86" t="s">
        <v>69</v>
      </c>
      <c r="J86" s="14">
        <v>30</v>
      </c>
      <c r="K86" s="14" t="s">
        <v>64</v>
      </c>
      <c r="L86" t="s">
        <v>3</v>
      </c>
      <c r="M86" s="14">
        <v>6.6</v>
      </c>
      <c r="N86" s="14">
        <v>9.4</v>
      </c>
      <c r="P86" s="21"/>
      <c r="AH86" s="17">
        <f t="shared" si="41"/>
        <v>6.6</v>
      </c>
      <c r="AI86" s="18">
        <f t="shared" si="23"/>
        <v>6.6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17511</v>
      </c>
      <c r="B87" s="16">
        <v>41455</v>
      </c>
      <c r="C87" t="s">
        <v>63</v>
      </c>
      <c r="D87" t="s">
        <v>400</v>
      </c>
      <c r="E87" t="s">
        <v>64</v>
      </c>
      <c r="F87" t="s">
        <v>433</v>
      </c>
      <c r="G87" t="s">
        <v>434</v>
      </c>
      <c r="H87" s="64" t="s">
        <v>513</v>
      </c>
      <c r="I87" t="s">
        <v>69</v>
      </c>
      <c r="J87" s="14">
        <v>13</v>
      </c>
      <c r="K87" s="14" t="s">
        <v>63</v>
      </c>
      <c r="L87" t="s">
        <v>3</v>
      </c>
      <c r="M87" s="14">
        <v>4.6400000000000006</v>
      </c>
      <c r="N87" s="14">
        <v>2.86</v>
      </c>
      <c r="P87" s="21"/>
      <c r="AH87" s="17">
        <f t="shared" si="41"/>
        <v>4.6400000000000006</v>
      </c>
      <c r="AI87" s="18">
        <f t="shared" si="23"/>
        <v>4.6400000000000006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17618</v>
      </c>
      <c r="B88" s="16">
        <v>41489</v>
      </c>
      <c r="C88" t="s">
        <v>63</v>
      </c>
      <c r="D88" t="s">
        <v>400</v>
      </c>
      <c r="E88" t="s">
        <v>64</v>
      </c>
      <c r="F88" t="s">
        <v>447</v>
      </c>
      <c r="G88" t="s">
        <v>408</v>
      </c>
      <c r="H88" s="61" t="s">
        <v>448</v>
      </c>
      <c r="I88" t="s">
        <v>83</v>
      </c>
      <c r="J88" s="14">
        <v>66</v>
      </c>
      <c r="K88" s="14" t="s">
        <v>64</v>
      </c>
      <c r="L88" t="s">
        <v>3</v>
      </c>
      <c r="M88" s="14">
        <v>14.52</v>
      </c>
      <c r="N88" s="14">
        <v>19.48</v>
      </c>
      <c r="O88" t="s">
        <v>64</v>
      </c>
      <c r="P88" s="21" t="s">
        <v>432</v>
      </c>
      <c r="Q88" t="s">
        <v>64</v>
      </c>
      <c r="R88" t="s">
        <v>449</v>
      </c>
      <c r="S88" t="s">
        <v>63</v>
      </c>
      <c r="T88" t="s">
        <v>450</v>
      </c>
      <c r="U88" t="s">
        <v>63</v>
      </c>
      <c r="V88" t="s">
        <v>451</v>
      </c>
      <c r="W88" t="s">
        <v>409</v>
      </c>
      <c r="Y88" t="s">
        <v>409</v>
      </c>
      <c r="AA88" t="s">
        <v>409</v>
      </c>
      <c r="AC88" t="s">
        <v>409</v>
      </c>
      <c r="AH88" s="17">
        <f t="shared" si="41"/>
        <v>14.52</v>
      </c>
      <c r="AI88" s="18">
        <f t="shared" si="23"/>
        <v>14.52</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17715</v>
      </c>
      <c r="B89" s="16">
        <v>41536</v>
      </c>
      <c r="C89" t="s">
        <v>63</v>
      </c>
      <c r="D89" t="s">
        <v>400</v>
      </c>
      <c r="E89" t="s">
        <v>64</v>
      </c>
      <c r="F89" t="s">
        <v>433</v>
      </c>
      <c r="G89" t="s">
        <v>434</v>
      </c>
      <c r="H89" s="64" t="s">
        <v>513</v>
      </c>
      <c r="I89" t="s">
        <v>69</v>
      </c>
      <c r="J89" s="14">
        <v>15</v>
      </c>
      <c r="K89" s="14" t="s">
        <v>64</v>
      </c>
      <c r="L89" t="s">
        <v>3</v>
      </c>
      <c r="M89" s="14">
        <v>3.3</v>
      </c>
      <c r="N89" s="14">
        <v>5.2</v>
      </c>
      <c r="P89" s="21"/>
      <c r="AH89" s="17">
        <f t="shared" si="41"/>
        <v>3.3</v>
      </c>
      <c r="AI89" s="18">
        <f t="shared" si="23"/>
        <v>3.3</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17766</v>
      </c>
      <c r="B90" s="16">
        <v>41556</v>
      </c>
      <c r="C90" t="s">
        <v>63</v>
      </c>
      <c r="D90" t="s">
        <v>400</v>
      </c>
      <c r="E90" t="s">
        <v>64</v>
      </c>
      <c r="F90" t="s">
        <v>452</v>
      </c>
      <c r="G90" t="s">
        <v>406</v>
      </c>
      <c r="H90" s="64" t="s">
        <v>550</v>
      </c>
      <c r="I90" t="s">
        <v>69</v>
      </c>
      <c r="J90" s="14">
        <v>71</v>
      </c>
      <c r="K90" s="14" t="s">
        <v>64</v>
      </c>
      <c r="L90" t="s">
        <v>3</v>
      </c>
      <c r="M90" s="14">
        <v>15.620000000000001</v>
      </c>
      <c r="N90" s="14">
        <v>20.88</v>
      </c>
      <c r="P90" s="21"/>
      <c r="AH90" s="17">
        <f t="shared" si="41"/>
        <v>15.620000000000001</v>
      </c>
      <c r="AI90" s="18">
        <f t="shared" si="23"/>
        <v>15.620000000000001</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17789</v>
      </c>
      <c r="B91" s="16">
        <v>41573</v>
      </c>
      <c r="C91" t="s">
        <v>63</v>
      </c>
      <c r="D91" t="s">
        <v>400</v>
      </c>
      <c r="E91" t="s">
        <v>64</v>
      </c>
      <c r="F91" t="s">
        <v>433</v>
      </c>
      <c r="G91" t="s">
        <v>406</v>
      </c>
      <c r="H91" s="64" t="s">
        <v>551</v>
      </c>
      <c r="I91" t="s">
        <v>69</v>
      </c>
      <c r="J91" s="14">
        <v>22</v>
      </c>
      <c r="K91" s="14" t="s">
        <v>63</v>
      </c>
      <c r="L91" t="s">
        <v>3</v>
      </c>
      <c r="M91" s="14">
        <v>7.16</v>
      </c>
      <c r="N91" s="14">
        <v>4.84</v>
      </c>
      <c r="P91" s="21"/>
      <c r="AH91" s="17">
        <f t="shared" si="41"/>
        <v>7.16</v>
      </c>
      <c r="AI91" s="18">
        <f t="shared" si="23"/>
        <v>7.16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18040</v>
      </c>
      <c r="B92" s="16">
        <v>41691</v>
      </c>
      <c r="C92" t="s">
        <v>63</v>
      </c>
      <c r="D92" t="s">
        <v>400</v>
      </c>
      <c r="E92" t="s">
        <v>64</v>
      </c>
      <c r="F92" t="s">
        <v>433</v>
      </c>
      <c r="G92" t="s">
        <v>408</v>
      </c>
      <c r="H92" s="64" t="s">
        <v>552</v>
      </c>
      <c r="I92" t="s">
        <v>69</v>
      </c>
      <c r="J92" s="14">
        <v>9</v>
      </c>
      <c r="K92" s="14" t="s">
        <v>63</v>
      </c>
      <c r="L92" t="s">
        <v>3</v>
      </c>
      <c r="M92" s="14">
        <v>3.52</v>
      </c>
      <c r="N92" s="14">
        <v>1.98</v>
      </c>
      <c r="P92" s="21"/>
      <c r="AH92" s="17">
        <f t="shared" si="41"/>
        <v>3.52</v>
      </c>
      <c r="AI92" s="18">
        <f t="shared" si="23"/>
        <v>3.52</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18103</v>
      </c>
      <c r="B93" s="16">
        <v>41725</v>
      </c>
      <c r="C93" t="s">
        <v>63</v>
      </c>
      <c r="D93" t="s">
        <v>447</v>
      </c>
      <c r="E93" t="s">
        <v>64</v>
      </c>
      <c r="F93" t="s">
        <v>400</v>
      </c>
      <c r="G93" t="s">
        <v>408</v>
      </c>
      <c r="H93" s="61" t="s">
        <v>448</v>
      </c>
      <c r="I93" t="s">
        <v>83</v>
      </c>
      <c r="J93" s="14">
        <v>69</v>
      </c>
      <c r="K93" s="14" t="s">
        <v>63</v>
      </c>
      <c r="L93" t="s">
        <v>3</v>
      </c>
      <c r="M93" s="14">
        <v>20.32</v>
      </c>
      <c r="N93" s="14">
        <v>15.18</v>
      </c>
      <c r="O93" t="s">
        <v>63</v>
      </c>
      <c r="P93" s="21" t="s">
        <v>432</v>
      </c>
      <c r="Q93" t="s">
        <v>63</v>
      </c>
      <c r="R93" t="s">
        <v>449</v>
      </c>
      <c r="S93" t="s">
        <v>64</v>
      </c>
      <c r="T93" t="s">
        <v>450</v>
      </c>
      <c r="U93" t="s">
        <v>64</v>
      </c>
      <c r="V93" t="s">
        <v>451</v>
      </c>
      <c r="AH93" s="17">
        <f t="shared" si="41"/>
        <v>15.18</v>
      </c>
      <c r="AI93" s="18">
        <f t="shared" si="23"/>
        <v>0</v>
      </c>
      <c r="AJ93" s="18">
        <f t="shared" si="24"/>
        <v>15.18</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18174</v>
      </c>
      <c r="B94" s="16">
        <v>41755</v>
      </c>
      <c r="C94" t="s">
        <v>63</v>
      </c>
      <c r="D94" t="s">
        <v>400</v>
      </c>
      <c r="E94" t="s">
        <v>64</v>
      </c>
      <c r="F94" t="s">
        <v>433</v>
      </c>
      <c r="G94" t="s">
        <v>423</v>
      </c>
      <c r="H94" s="65" t="s">
        <v>553</v>
      </c>
      <c r="I94" t="s">
        <v>69</v>
      </c>
      <c r="J94" s="14">
        <v>48</v>
      </c>
      <c r="K94" s="14" t="s">
        <v>64</v>
      </c>
      <c r="L94" t="s">
        <v>3</v>
      </c>
      <c r="M94" s="14">
        <v>10.56</v>
      </c>
      <c r="N94" s="14">
        <v>14.44</v>
      </c>
      <c r="P94" s="21"/>
      <c r="AH94" s="17">
        <f t="shared" si="41"/>
        <v>10.56</v>
      </c>
      <c r="AI94" s="18">
        <f t="shared" si="23"/>
        <v>10.56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18185</v>
      </c>
      <c r="B95" s="16">
        <v>41760</v>
      </c>
      <c r="C95" t="s">
        <v>63</v>
      </c>
      <c r="D95" t="s">
        <v>446</v>
      </c>
      <c r="E95" t="s">
        <v>64</v>
      </c>
      <c r="F95" t="s">
        <v>400</v>
      </c>
      <c r="G95" t="s">
        <v>429</v>
      </c>
      <c r="H95" s="61" t="s">
        <v>528</v>
      </c>
      <c r="I95" t="s">
        <v>69</v>
      </c>
      <c r="J95" s="14">
        <v>21</v>
      </c>
      <c r="K95" s="14" t="s">
        <v>409</v>
      </c>
      <c r="L95" t="s">
        <v>5</v>
      </c>
      <c r="M95" s="14">
        <v>5.25</v>
      </c>
      <c r="N95" s="14">
        <v>5.25</v>
      </c>
      <c r="P95" s="21"/>
      <c r="AH95" s="17">
        <f t="shared" si="41"/>
        <v>5.25</v>
      </c>
      <c r="AI95" s="18">
        <f t="shared" si="23"/>
        <v>0</v>
      </c>
      <c r="AJ95" s="18">
        <f t="shared" si="24"/>
        <v>5.25</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18370</v>
      </c>
      <c r="B96" s="16">
        <v>41879</v>
      </c>
      <c r="C96" t="s">
        <v>63</v>
      </c>
      <c r="D96" t="s">
        <v>400</v>
      </c>
      <c r="E96" t="s">
        <v>64</v>
      </c>
      <c r="F96" t="s">
        <v>441</v>
      </c>
      <c r="G96" t="s">
        <v>408</v>
      </c>
      <c r="H96" s="61" t="s">
        <v>527</v>
      </c>
      <c r="I96" t="s">
        <v>69</v>
      </c>
      <c r="J96" s="14">
        <v>76</v>
      </c>
      <c r="K96" s="14" t="s">
        <v>409</v>
      </c>
      <c r="L96" t="s">
        <v>5</v>
      </c>
      <c r="M96" s="14">
        <v>19</v>
      </c>
      <c r="N96" s="14">
        <v>19</v>
      </c>
      <c r="P96" s="21"/>
      <c r="AH96" s="17">
        <f t="shared" si="41"/>
        <v>19</v>
      </c>
      <c r="AI96" s="18">
        <f t="shared" si="23"/>
        <v>19</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18509</v>
      </c>
      <c r="B97" s="16">
        <v>41986</v>
      </c>
      <c r="C97" t="s">
        <v>63</v>
      </c>
      <c r="D97" t="s">
        <v>400</v>
      </c>
      <c r="E97" t="s">
        <v>64</v>
      </c>
      <c r="F97" t="s">
        <v>453</v>
      </c>
      <c r="G97" t="s">
        <v>445</v>
      </c>
      <c r="H97" s="65" t="s">
        <v>554</v>
      </c>
      <c r="I97" t="s">
        <v>69</v>
      </c>
      <c r="J97" s="14">
        <v>9</v>
      </c>
      <c r="K97" s="14" t="s">
        <v>64</v>
      </c>
      <c r="L97" t="s">
        <v>3</v>
      </c>
      <c r="M97" s="14">
        <v>1.98</v>
      </c>
      <c r="N97" s="14">
        <v>3.52</v>
      </c>
      <c r="P97" s="21"/>
      <c r="AH97" s="17">
        <f t="shared" si="41"/>
        <v>1.98</v>
      </c>
      <c r="AI97" s="18">
        <f t="shared" si="23"/>
        <v>1.98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18518</v>
      </c>
      <c r="B98" s="16">
        <v>41991</v>
      </c>
      <c r="C98" t="s">
        <v>63</v>
      </c>
      <c r="D98" t="s">
        <v>400</v>
      </c>
      <c r="E98" t="s">
        <v>64</v>
      </c>
      <c r="F98" t="s">
        <v>442</v>
      </c>
      <c r="G98" t="s">
        <v>445</v>
      </c>
      <c r="H98" s="64" t="s">
        <v>555</v>
      </c>
      <c r="I98" t="s">
        <v>69</v>
      </c>
      <c r="J98" s="14">
        <v>163</v>
      </c>
      <c r="K98" s="14" t="s">
        <v>64</v>
      </c>
      <c r="L98" t="s">
        <v>3</v>
      </c>
      <c r="M98" s="14">
        <v>35.86</v>
      </c>
      <c r="N98" s="14">
        <v>46.64</v>
      </c>
      <c r="P98" s="21"/>
      <c r="AH98" s="17">
        <f t="shared" si="41"/>
        <v>35.86</v>
      </c>
      <c r="AI98" s="18">
        <f t="shared" si="23"/>
        <v>35.86</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18613</v>
      </c>
      <c r="B99" s="16">
        <v>42044</v>
      </c>
      <c r="C99" t="s">
        <v>63</v>
      </c>
      <c r="D99" t="s">
        <v>400</v>
      </c>
      <c r="E99" t="s">
        <v>64</v>
      </c>
      <c r="F99" t="s">
        <v>453</v>
      </c>
      <c r="G99" t="s">
        <v>413</v>
      </c>
      <c r="H99" s="64" t="s">
        <v>556</v>
      </c>
      <c r="I99" t="s">
        <v>69</v>
      </c>
      <c r="J99" s="14">
        <v>12</v>
      </c>
      <c r="K99" s="14" t="s">
        <v>409</v>
      </c>
      <c r="L99" t="s">
        <v>5</v>
      </c>
      <c r="M99" s="14">
        <v>3</v>
      </c>
      <c r="N99" s="14">
        <v>3</v>
      </c>
      <c r="P99" s="21"/>
      <c r="AH99" s="17">
        <f t="shared" si="41"/>
        <v>3</v>
      </c>
      <c r="AI99" s="18">
        <f t="shared" si="23"/>
        <v>3</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18981</v>
      </c>
      <c r="B100" s="16">
        <v>42392</v>
      </c>
      <c r="C100" t="s">
        <v>63</v>
      </c>
      <c r="D100" t="s">
        <v>400</v>
      </c>
      <c r="E100" t="s">
        <v>64</v>
      </c>
      <c r="F100" t="s">
        <v>433</v>
      </c>
      <c r="G100" t="s">
        <v>406</v>
      </c>
      <c r="H100" s="61" t="s">
        <v>454</v>
      </c>
      <c r="I100" t="s">
        <v>69</v>
      </c>
      <c r="J100" s="14">
        <v>29</v>
      </c>
      <c r="K100" s="14" t="s">
        <v>64</v>
      </c>
      <c r="L100" t="s">
        <v>3</v>
      </c>
      <c r="M100" s="14">
        <v>6.38</v>
      </c>
      <c r="N100" s="14">
        <v>9.1199999999999992</v>
      </c>
      <c r="P100" s="21"/>
      <c r="AH100" s="17">
        <f t="shared" si="41"/>
        <v>6.38</v>
      </c>
      <c r="AI100" s="18">
        <f t="shared" si="23"/>
        <v>6.38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19044</v>
      </c>
      <c r="B101" s="16">
        <v>42441</v>
      </c>
      <c r="C101" t="s">
        <v>63</v>
      </c>
      <c r="D101" t="s">
        <v>400</v>
      </c>
      <c r="E101" t="s">
        <v>64</v>
      </c>
      <c r="F101" t="s">
        <v>433</v>
      </c>
      <c r="G101" t="s">
        <v>406</v>
      </c>
      <c r="H101" s="61" t="s">
        <v>455</v>
      </c>
      <c r="I101" t="s">
        <v>69</v>
      </c>
      <c r="J101" s="14">
        <v>20</v>
      </c>
      <c r="K101" s="14" t="s">
        <v>409</v>
      </c>
      <c r="L101" t="s">
        <v>5</v>
      </c>
      <c r="M101" s="14">
        <v>5</v>
      </c>
      <c r="N101" s="14">
        <v>5</v>
      </c>
      <c r="P101" s="21"/>
      <c r="AH101" s="17">
        <f t="shared" si="41"/>
        <v>5</v>
      </c>
      <c r="AI101" s="18">
        <f t="shared" si="23"/>
        <v>5</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19089</v>
      </c>
      <c r="B102" s="16">
        <v>42485</v>
      </c>
      <c r="C102" t="s">
        <v>63</v>
      </c>
      <c r="D102" t="s">
        <v>400</v>
      </c>
      <c r="E102" t="s">
        <v>64</v>
      </c>
      <c r="F102" t="s">
        <v>433</v>
      </c>
      <c r="G102" t="s">
        <v>408</v>
      </c>
      <c r="H102" s="64" t="s">
        <v>557</v>
      </c>
      <c r="I102" t="s">
        <v>69</v>
      </c>
      <c r="J102" s="14">
        <v>32</v>
      </c>
      <c r="K102" s="14" t="s">
        <v>64</v>
      </c>
      <c r="L102" t="s">
        <v>4</v>
      </c>
      <c r="M102" s="14">
        <v>7.68</v>
      </c>
      <c r="N102" s="14">
        <v>9.32</v>
      </c>
      <c r="P102" s="21"/>
      <c r="AH102" s="17">
        <f t="shared" si="41"/>
        <v>7.68</v>
      </c>
      <c r="AI102" s="18">
        <f t="shared" si="23"/>
        <v>7.68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19225</v>
      </c>
      <c r="B103" s="16">
        <v>42682</v>
      </c>
      <c r="C103" t="s">
        <v>63</v>
      </c>
      <c r="D103" t="s">
        <v>400</v>
      </c>
      <c r="E103" t="s">
        <v>64</v>
      </c>
      <c r="F103" t="s">
        <v>443</v>
      </c>
      <c r="G103" t="s">
        <v>406</v>
      </c>
      <c r="H103" s="64" t="s">
        <v>551</v>
      </c>
      <c r="I103" t="s">
        <v>69</v>
      </c>
      <c r="J103" s="14">
        <v>77</v>
      </c>
      <c r="K103" s="14" t="s">
        <v>63</v>
      </c>
      <c r="L103" t="s">
        <v>3</v>
      </c>
      <c r="M103" s="14">
        <v>22.56</v>
      </c>
      <c r="N103" s="14">
        <v>16.940000000000001</v>
      </c>
      <c r="P103" s="21"/>
      <c r="AH103" s="17">
        <f t="shared" si="41"/>
        <v>22.56</v>
      </c>
      <c r="AI103" s="18">
        <f t="shared" si="23"/>
        <v>22.56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19226</v>
      </c>
      <c r="B104" s="16">
        <v>42682</v>
      </c>
      <c r="C104" t="s">
        <v>63</v>
      </c>
      <c r="D104" t="s">
        <v>457</v>
      </c>
      <c r="E104" t="s">
        <v>64</v>
      </c>
      <c r="F104" t="s">
        <v>400</v>
      </c>
      <c r="G104" t="s">
        <v>429</v>
      </c>
      <c r="H104" s="64" t="s">
        <v>596</v>
      </c>
      <c r="I104" t="s">
        <v>69</v>
      </c>
      <c r="J104" s="14">
        <v>14</v>
      </c>
      <c r="K104" s="14" t="s">
        <v>64</v>
      </c>
      <c r="L104" t="s">
        <v>3</v>
      </c>
      <c r="M104" s="14">
        <v>3.08</v>
      </c>
      <c r="N104" s="14">
        <v>4.92</v>
      </c>
      <c r="P104" s="21"/>
      <c r="AH104" s="17">
        <f t="shared" si="41"/>
        <v>4.92</v>
      </c>
      <c r="AI104" s="18">
        <f t="shared" si="23"/>
        <v>0</v>
      </c>
      <c r="AJ104" s="18">
        <f t="shared" si="24"/>
        <v>4.92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19233</v>
      </c>
      <c r="B105" s="16">
        <v>42698</v>
      </c>
      <c r="C105" t="s">
        <v>63</v>
      </c>
      <c r="D105" t="s">
        <v>487</v>
      </c>
      <c r="E105" t="s">
        <v>64</v>
      </c>
      <c r="F105" t="s">
        <v>488</v>
      </c>
      <c r="G105" t="s">
        <v>445</v>
      </c>
      <c r="H105" s="64" t="s">
        <v>555</v>
      </c>
      <c r="I105" t="s">
        <v>83</v>
      </c>
      <c r="J105" s="14">
        <v>1</v>
      </c>
      <c r="K105" s="14" t="s">
        <v>409</v>
      </c>
      <c r="L105" t="s">
        <v>5</v>
      </c>
      <c r="M105" s="14">
        <v>0.25</v>
      </c>
      <c r="N105" s="14">
        <v>0.25</v>
      </c>
      <c r="O105" t="s">
        <v>63</v>
      </c>
      <c r="P105" s="21" t="s">
        <v>489</v>
      </c>
      <c r="Q105" t="s">
        <v>63</v>
      </c>
      <c r="R105" t="s">
        <v>400</v>
      </c>
      <c r="S105" t="s">
        <v>64</v>
      </c>
      <c r="T105" t="s">
        <v>490</v>
      </c>
      <c r="U105" t="s">
        <v>64</v>
      </c>
      <c r="V105" t="s">
        <v>491</v>
      </c>
      <c r="W105" t="s">
        <v>64</v>
      </c>
      <c r="X105" t="s">
        <v>492</v>
      </c>
      <c r="Y105" t="s">
        <v>409</v>
      </c>
      <c r="AA105" t="s">
        <v>409</v>
      </c>
      <c r="AH105" s="17">
        <f t="shared" si="41"/>
        <v>0.25</v>
      </c>
      <c r="AI105" s="18">
        <f t="shared" si="23"/>
        <v>0</v>
      </c>
      <c r="AJ105" s="18">
        <f t="shared" si="24"/>
        <v>0</v>
      </c>
      <c r="AK105" s="18">
        <f t="shared" si="25"/>
        <v>0</v>
      </c>
      <c r="AL105" s="18">
        <f t="shared" si="26"/>
        <v>0</v>
      </c>
      <c r="AM105" s="18">
        <f t="shared" si="27"/>
        <v>0.25</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19267</v>
      </c>
      <c r="B106" s="16">
        <v>42742</v>
      </c>
      <c r="C106" t="s">
        <v>63</v>
      </c>
      <c r="D106" t="s">
        <v>400</v>
      </c>
      <c r="E106" t="s">
        <v>64</v>
      </c>
      <c r="F106" t="s">
        <v>456</v>
      </c>
      <c r="G106" t="s">
        <v>415</v>
      </c>
      <c r="H106" s="64" t="s">
        <v>558</v>
      </c>
      <c r="I106" t="s">
        <v>68</v>
      </c>
      <c r="J106" s="14">
        <v>20</v>
      </c>
      <c r="K106" s="14" t="s">
        <v>64</v>
      </c>
      <c r="L106" t="s">
        <v>4</v>
      </c>
      <c r="M106" s="14">
        <v>2.4</v>
      </c>
      <c r="N106" s="14">
        <v>3.1</v>
      </c>
      <c r="P106" s="21"/>
      <c r="AH106" s="17">
        <f t="shared" si="41"/>
        <v>2.4</v>
      </c>
      <c r="AI106" s="18">
        <f t="shared" si="23"/>
        <v>2.4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19273</v>
      </c>
      <c r="B107" s="16">
        <v>42749</v>
      </c>
      <c r="C107" t="s">
        <v>63</v>
      </c>
      <c r="D107" t="s">
        <v>400</v>
      </c>
      <c r="E107" t="s">
        <v>64</v>
      </c>
      <c r="F107" t="s">
        <v>457</v>
      </c>
      <c r="G107" t="s">
        <v>415</v>
      </c>
      <c r="H107" s="64" t="s">
        <v>538</v>
      </c>
      <c r="I107" t="s">
        <v>69</v>
      </c>
      <c r="J107" s="14">
        <v>68</v>
      </c>
      <c r="K107" s="14" t="s">
        <v>64</v>
      </c>
      <c r="L107" t="s">
        <v>3</v>
      </c>
      <c r="M107" s="14">
        <v>14.96</v>
      </c>
      <c r="N107" s="14">
        <v>20.04</v>
      </c>
      <c r="P107" s="21"/>
      <c r="AH107" s="17">
        <f t="shared" si="41"/>
        <v>14.96</v>
      </c>
      <c r="AI107" s="18">
        <f t="shared" si="23"/>
        <v>14.96</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19328</v>
      </c>
      <c r="B108" s="16">
        <v>42855</v>
      </c>
      <c r="C108" t="s">
        <v>63</v>
      </c>
      <c r="D108" t="s">
        <v>456</v>
      </c>
      <c r="E108" t="s">
        <v>64</v>
      </c>
      <c r="F108" t="s">
        <v>400</v>
      </c>
      <c r="G108" t="s">
        <v>429</v>
      </c>
      <c r="H108" s="64" t="s">
        <v>597</v>
      </c>
      <c r="I108" t="s">
        <v>68</v>
      </c>
      <c r="J108" s="14">
        <v>41</v>
      </c>
      <c r="K108" s="14" t="s">
        <v>409</v>
      </c>
      <c r="L108" t="s">
        <v>5</v>
      </c>
      <c r="M108" s="14">
        <v>5.125</v>
      </c>
      <c r="N108" s="14">
        <v>5.125</v>
      </c>
      <c r="P108" s="21"/>
      <c r="AH108" s="17">
        <f t="shared" si="41"/>
        <v>5.125</v>
      </c>
      <c r="AI108" s="18">
        <f t="shared" si="23"/>
        <v>0</v>
      </c>
      <c r="AJ108" s="18">
        <f t="shared" si="24"/>
        <v>5.125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19358</v>
      </c>
      <c r="B109" s="16">
        <v>42909</v>
      </c>
      <c r="C109" t="s">
        <v>63</v>
      </c>
      <c r="D109" t="s">
        <v>400</v>
      </c>
      <c r="E109" t="s">
        <v>64</v>
      </c>
      <c r="F109" t="s">
        <v>447</v>
      </c>
      <c r="G109" t="s">
        <v>408</v>
      </c>
      <c r="H109" s="61" t="s">
        <v>448</v>
      </c>
      <c r="I109" t="s">
        <v>83</v>
      </c>
      <c r="J109" s="14">
        <v>33</v>
      </c>
      <c r="K109" s="14" t="s">
        <v>64</v>
      </c>
      <c r="L109" t="s">
        <v>3</v>
      </c>
      <c r="M109" s="14">
        <v>7.26</v>
      </c>
      <c r="N109" s="14">
        <v>10.24</v>
      </c>
      <c r="O109" t="s">
        <v>64</v>
      </c>
      <c r="P109" s="21" t="s">
        <v>458</v>
      </c>
      <c r="Q109" t="s">
        <v>63</v>
      </c>
      <c r="R109" t="s">
        <v>432</v>
      </c>
      <c r="S109" t="s">
        <v>63</v>
      </c>
      <c r="T109" t="s">
        <v>451</v>
      </c>
      <c r="U109" t="s">
        <v>63</v>
      </c>
      <c r="V109" t="s">
        <v>450</v>
      </c>
      <c r="W109" t="s">
        <v>409</v>
      </c>
      <c r="Y109" t="s">
        <v>409</v>
      </c>
      <c r="AA109" t="s">
        <v>409</v>
      </c>
      <c r="AC109" t="s">
        <v>409</v>
      </c>
      <c r="AH109" s="17">
        <f t="shared" si="41"/>
        <v>7.26</v>
      </c>
      <c r="AI109" s="18">
        <f t="shared" si="23"/>
        <v>7.26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19359</v>
      </c>
      <c r="B110" s="16">
        <v>42909</v>
      </c>
      <c r="C110" t="s">
        <v>63</v>
      </c>
      <c r="D110" t="s">
        <v>457</v>
      </c>
      <c r="E110" t="s">
        <v>64</v>
      </c>
      <c r="F110" t="s">
        <v>447</v>
      </c>
      <c r="G110" t="s">
        <v>408</v>
      </c>
      <c r="H110" s="61" t="s">
        <v>448</v>
      </c>
      <c r="I110" t="s">
        <v>83</v>
      </c>
      <c r="J110" s="14">
        <v>22</v>
      </c>
      <c r="K110" s="14" t="s">
        <v>63</v>
      </c>
      <c r="L110" t="s">
        <v>3</v>
      </c>
      <c r="M110" s="14">
        <v>7.16</v>
      </c>
      <c r="N110" s="14">
        <v>4.84</v>
      </c>
      <c r="O110" t="s">
        <v>64</v>
      </c>
      <c r="P110" s="21" t="s">
        <v>496</v>
      </c>
      <c r="Q110" t="s">
        <v>64</v>
      </c>
      <c r="R110" t="s">
        <v>497</v>
      </c>
      <c r="S110" t="s">
        <v>63</v>
      </c>
      <c r="T110" t="s">
        <v>498</v>
      </c>
      <c r="U110" t="s">
        <v>63</v>
      </c>
      <c r="V110" t="s">
        <v>400</v>
      </c>
      <c r="W110" t="s">
        <v>63</v>
      </c>
      <c r="X110" t="s">
        <v>499</v>
      </c>
      <c r="AH110" s="17">
        <f t="shared" si="41"/>
        <v>7.16</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7.16</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19374</v>
      </c>
      <c r="B111" s="16">
        <v>42938</v>
      </c>
      <c r="C111" t="s">
        <v>63</v>
      </c>
      <c r="D111" t="s">
        <v>400</v>
      </c>
      <c r="E111" t="s">
        <v>64</v>
      </c>
      <c r="F111" t="s">
        <v>433</v>
      </c>
      <c r="G111" t="s">
        <v>408</v>
      </c>
      <c r="H111" s="64" t="s">
        <v>559</v>
      </c>
      <c r="I111" t="s">
        <v>69</v>
      </c>
      <c r="J111" s="14">
        <v>48</v>
      </c>
      <c r="K111" s="14" t="s">
        <v>63</v>
      </c>
      <c r="L111" t="s">
        <v>4</v>
      </c>
      <c r="M111" s="14">
        <v>13.48</v>
      </c>
      <c r="N111" s="14">
        <v>11.52</v>
      </c>
      <c r="P111" s="21"/>
      <c r="AH111" s="17">
        <f t="shared" si="41"/>
        <v>13.48</v>
      </c>
      <c r="AI111" s="18">
        <f t="shared" si="23"/>
        <v>13.48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19388</v>
      </c>
      <c r="B112" s="16">
        <v>42979</v>
      </c>
      <c r="C112" t="s">
        <v>63</v>
      </c>
      <c r="D112" t="s">
        <v>400</v>
      </c>
      <c r="E112" t="s">
        <v>64</v>
      </c>
      <c r="F112" t="s">
        <v>443</v>
      </c>
      <c r="G112" t="s">
        <v>445</v>
      </c>
      <c r="H112" s="64" t="s">
        <v>555</v>
      </c>
      <c r="I112" t="s">
        <v>69</v>
      </c>
      <c r="J112" s="14">
        <v>271</v>
      </c>
      <c r="K112" s="14" t="s">
        <v>409</v>
      </c>
      <c r="L112" t="s">
        <v>5</v>
      </c>
      <c r="M112" s="14">
        <v>67.75</v>
      </c>
      <c r="N112" s="14">
        <v>67.75</v>
      </c>
      <c r="P112" s="21"/>
      <c r="AH112" s="17">
        <f t="shared" si="41"/>
        <v>67.75</v>
      </c>
      <c r="AI112" s="18">
        <f t="shared" si="23"/>
        <v>67.75</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19389</v>
      </c>
      <c r="B113" s="16">
        <v>42979</v>
      </c>
      <c r="C113" t="s">
        <v>63</v>
      </c>
      <c r="D113" t="s">
        <v>456</v>
      </c>
      <c r="E113" t="s">
        <v>64</v>
      </c>
      <c r="F113" t="s">
        <v>400</v>
      </c>
      <c r="G113" t="s">
        <v>429</v>
      </c>
      <c r="H113" s="64" t="s">
        <v>597</v>
      </c>
      <c r="I113" t="s">
        <v>68</v>
      </c>
      <c r="J113" s="14">
        <v>42</v>
      </c>
      <c r="K113" s="14" t="s">
        <v>409</v>
      </c>
      <c r="L113" t="s">
        <v>5</v>
      </c>
      <c r="M113" s="14">
        <v>5.25</v>
      </c>
      <c r="N113" s="14">
        <v>5.25</v>
      </c>
      <c r="P113" s="21"/>
      <c r="AH113" s="17">
        <f t="shared" si="41"/>
        <v>5.25</v>
      </c>
      <c r="AI113" s="18">
        <f t="shared" si="23"/>
        <v>0</v>
      </c>
      <c r="AJ113" s="18">
        <f t="shared" si="24"/>
        <v>5.25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19391</v>
      </c>
      <c r="B114" s="16">
        <v>42981</v>
      </c>
      <c r="C114" t="s">
        <v>63</v>
      </c>
      <c r="D114" t="s">
        <v>400</v>
      </c>
      <c r="E114" t="s">
        <v>64</v>
      </c>
      <c r="F114" t="s">
        <v>433</v>
      </c>
      <c r="G114" t="s">
        <v>418</v>
      </c>
      <c r="H114" s="64" t="s">
        <v>543</v>
      </c>
      <c r="I114" t="s">
        <v>69</v>
      </c>
      <c r="J114" s="14">
        <v>27</v>
      </c>
      <c r="K114" s="14" t="s">
        <v>64</v>
      </c>
      <c r="L114" t="s">
        <v>3</v>
      </c>
      <c r="M114" s="14">
        <v>5.9399999999999995</v>
      </c>
      <c r="N114" s="14">
        <v>8.56</v>
      </c>
      <c r="P114" s="21"/>
      <c r="AH114" s="17">
        <f t="shared" si="41"/>
        <v>5.9399999999999995</v>
      </c>
      <c r="AI114" s="18">
        <f t="shared" si="23"/>
        <v>5.9399999999999995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19431</v>
      </c>
      <c r="B115" s="16">
        <v>43047</v>
      </c>
      <c r="C115" t="s">
        <v>63</v>
      </c>
      <c r="D115" t="s">
        <v>400</v>
      </c>
      <c r="E115" t="s">
        <v>64</v>
      </c>
      <c r="F115" t="s">
        <v>457</v>
      </c>
      <c r="G115" t="s">
        <v>445</v>
      </c>
      <c r="H115" s="64" t="s">
        <v>560</v>
      </c>
      <c r="I115" t="s">
        <v>69</v>
      </c>
      <c r="J115" s="14">
        <v>54</v>
      </c>
      <c r="K115" s="14" t="s">
        <v>64</v>
      </c>
      <c r="L115" t="s">
        <v>3</v>
      </c>
      <c r="M115" s="14">
        <v>11.879999999999999</v>
      </c>
      <c r="N115" s="14">
        <v>16.12</v>
      </c>
      <c r="P115" s="21"/>
      <c r="AH115" s="17">
        <f t="shared" si="41"/>
        <v>11.879999999999999</v>
      </c>
      <c r="AI115" s="18">
        <f t="shared" si="23"/>
        <v>11.879999999999999</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19441</v>
      </c>
      <c r="B116" s="16">
        <v>43064</v>
      </c>
      <c r="C116" t="s">
        <v>63</v>
      </c>
      <c r="D116" t="s">
        <v>400</v>
      </c>
      <c r="E116" t="s">
        <v>64</v>
      </c>
      <c r="F116" t="s">
        <v>433</v>
      </c>
      <c r="G116" t="s">
        <v>439</v>
      </c>
      <c r="H116" s="61" t="s">
        <v>561</v>
      </c>
      <c r="I116" t="s">
        <v>69</v>
      </c>
      <c r="J116" s="14">
        <v>25</v>
      </c>
      <c r="K116" s="14" t="s">
        <v>409</v>
      </c>
      <c r="L116" t="s">
        <v>5</v>
      </c>
      <c r="M116" s="14">
        <v>6.25</v>
      </c>
      <c r="N116" s="14">
        <v>6.25</v>
      </c>
      <c r="P116" s="21"/>
      <c r="AH116" s="17">
        <f t="shared" si="41"/>
        <v>6.25</v>
      </c>
      <c r="AI116" s="18">
        <f t="shared" si="23"/>
        <v>6.25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19472</v>
      </c>
      <c r="B117" s="16">
        <v>43104</v>
      </c>
      <c r="C117" t="s">
        <v>63</v>
      </c>
      <c r="D117" t="s">
        <v>400</v>
      </c>
      <c r="E117" t="s">
        <v>64</v>
      </c>
      <c r="F117" t="s">
        <v>433</v>
      </c>
      <c r="G117" t="s">
        <v>423</v>
      </c>
      <c r="H117" s="64" t="s">
        <v>562</v>
      </c>
      <c r="I117" t="s">
        <v>69</v>
      </c>
      <c r="J117" s="14">
        <v>12</v>
      </c>
      <c r="K117" s="14" t="s">
        <v>63</v>
      </c>
      <c r="L117" t="s">
        <v>4</v>
      </c>
      <c r="M117" s="14">
        <v>4.12</v>
      </c>
      <c r="N117" s="14">
        <v>2.88</v>
      </c>
      <c r="P117" s="21"/>
      <c r="AH117" s="17">
        <f t="shared" si="41"/>
        <v>4.12</v>
      </c>
      <c r="AI117" s="18">
        <f t="shared" si="23"/>
        <v>4.12</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19483</v>
      </c>
      <c r="B118" s="16">
        <v>43116</v>
      </c>
      <c r="C118" t="s">
        <v>63</v>
      </c>
      <c r="D118" t="s">
        <v>400</v>
      </c>
      <c r="E118" t="s">
        <v>64</v>
      </c>
      <c r="F118" t="s">
        <v>459</v>
      </c>
      <c r="G118" t="s">
        <v>460</v>
      </c>
      <c r="H118" s="61" t="s">
        <v>563</v>
      </c>
      <c r="I118" t="s">
        <v>69</v>
      </c>
      <c r="J118" s="14">
        <v>30</v>
      </c>
      <c r="K118" s="14" t="s">
        <v>64</v>
      </c>
      <c r="L118" t="s">
        <v>4</v>
      </c>
      <c r="M118" s="14">
        <v>7.2</v>
      </c>
      <c r="N118" s="14">
        <v>8.8000000000000007</v>
      </c>
      <c r="P118" s="21"/>
      <c r="AH118" s="17">
        <f t="shared" si="41"/>
        <v>7.2</v>
      </c>
      <c r="AI118" s="18">
        <f t="shared" si="23"/>
        <v>7.2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19523</v>
      </c>
      <c r="B119" s="16">
        <v>43158</v>
      </c>
      <c r="C119" t="s">
        <v>63</v>
      </c>
      <c r="D119" t="s">
        <v>400</v>
      </c>
      <c r="E119" t="s">
        <v>64</v>
      </c>
      <c r="F119" t="s">
        <v>459</v>
      </c>
      <c r="G119" t="s">
        <v>460</v>
      </c>
      <c r="H119" s="61" t="s">
        <v>564</v>
      </c>
      <c r="I119" t="s">
        <v>69</v>
      </c>
      <c r="J119" s="14">
        <v>17</v>
      </c>
      <c r="K119" s="14" t="s">
        <v>64</v>
      </c>
      <c r="L119" t="s">
        <v>3</v>
      </c>
      <c r="M119" s="14">
        <v>3.74</v>
      </c>
      <c r="N119" s="14">
        <v>5.76</v>
      </c>
      <c r="P119" s="21"/>
      <c r="AH119" s="17">
        <f t="shared" si="41"/>
        <v>3.74</v>
      </c>
      <c r="AI119" s="18">
        <f t="shared" si="23"/>
        <v>3.74</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19538</v>
      </c>
      <c r="B120" s="16">
        <v>43166</v>
      </c>
      <c r="C120" t="s">
        <v>63</v>
      </c>
      <c r="D120" t="s">
        <v>400</v>
      </c>
      <c r="E120" t="s">
        <v>64</v>
      </c>
      <c r="F120" t="s">
        <v>459</v>
      </c>
      <c r="G120" t="s">
        <v>460</v>
      </c>
      <c r="H120" s="61" t="s">
        <v>565</v>
      </c>
      <c r="I120" t="s">
        <v>69</v>
      </c>
      <c r="J120" s="14">
        <v>41</v>
      </c>
      <c r="K120" s="14" t="s">
        <v>409</v>
      </c>
      <c r="L120" t="s">
        <v>5</v>
      </c>
      <c r="M120" s="14">
        <v>10.25</v>
      </c>
      <c r="N120" s="14">
        <v>10.25</v>
      </c>
      <c r="P120" s="21"/>
      <c r="AH120" s="17">
        <f t="shared" si="41"/>
        <v>10.25</v>
      </c>
      <c r="AI120" s="18">
        <f t="shared" si="23"/>
        <v>10.25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19549</v>
      </c>
      <c r="B121" s="16">
        <v>43173</v>
      </c>
      <c r="C121" t="s">
        <v>63</v>
      </c>
      <c r="D121" t="s">
        <v>457</v>
      </c>
      <c r="E121" t="s">
        <v>64</v>
      </c>
      <c r="F121" t="s">
        <v>400</v>
      </c>
      <c r="G121" t="s">
        <v>445</v>
      </c>
      <c r="H121" s="64" t="s">
        <v>560</v>
      </c>
      <c r="I121" t="s">
        <v>69</v>
      </c>
      <c r="J121" s="14">
        <v>55</v>
      </c>
      <c r="K121" s="14" t="s">
        <v>63</v>
      </c>
      <c r="L121" t="s">
        <v>3</v>
      </c>
      <c r="M121" s="14">
        <v>16.399999999999999</v>
      </c>
      <c r="N121" s="14">
        <v>12.1</v>
      </c>
      <c r="P121" s="21"/>
      <c r="AH121" s="17">
        <f t="shared" si="41"/>
        <v>12.1</v>
      </c>
      <c r="AI121" s="18">
        <f t="shared" si="23"/>
        <v>0</v>
      </c>
      <c r="AJ121" s="18">
        <f t="shared" si="24"/>
        <v>12.1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19629</v>
      </c>
      <c r="B122" s="16">
        <v>43313</v>
      </c>
      <c r="C122" t="s">
        <v>63</v>
      </c>
      <c r="D122" t="s">
        <v>487</v>
      </c>
      <c r="E122" t="s">
        <v>64</v>
      </c>
      <c r="F122" t="s">
        <v>492</v>
      </c>
      <c r="G122" t="s">
        <v>445</v>
      </c>
      <c r="H122" s="64" t="s">
        <v>555</v>
      </c>
      <c r="I122" t="s">
        <v>83</v>
      </c>
      <c r="J122" s="14">
        <v>248</v>
      </c>
      <c r="K122" s="14" t="s">
        <v>64</v>
      </c>
      <c r="L122" t="s">
        <v>3</v>
      </c>
      <c r="M122" s="14">
        <v>54.56</v>
      </c>
      <c r="N122" s="14">
        <v>70.44</v>
      </c>
      <c r="O122" t="s">
        <v>63</v>
      </c>
      <c r="P122" s="21" t="s">
        <v>493</v>
      </c>
      <c r="Q122" t="s">
        <v>63</v>
      </c>
      <c r="R122" t="s">
        <v>400</v>
      </c>
      <c r="S122" t="s">
        <v>63</v>
      </c>
      <c r="T122" t="s">
        <v>489</v>
      </c>
      <c r="U122" t="s">
        <v>64</v>
      </c>
      <c r="V122" s="62" t="s">
        <v>447</v>
      </c>
      <c r="W122" t="s">
        <v>64</v>
      </c>
      <c r="X122" s="62" t="s">
        <v>494</v>
      </c>
      <c r="Y122" t="s">
        <v>64</v>
      </c>
      <c r="Z122" t="s">
        <v>491</v>
      </c>
      <c r="AA122" t="s">
        <v>64</v>
      </c>
      <c r="AB122" t="s">
        <v>495</v>
      </c>
      <c r="AH122" s="17">
        <f t="shared" si="41"/>
        <v>54.56</v>
      </c>
      <c r="AI122" s="18">
        <f t="shared" si="23"/>
        <v>0</v>
      </c>
      <c r="AJ122" s="18">
        <f t="shared" si="24"/>
        <v>0</v>
      </c>
      <c r="AK122" s="18">
        <f t="shared" si="25"/>
        <v>0</v>
      </c>
      <c r="AL122" s="18">
        <f t="shared" si="26"/>
        <v>0</v>
      </c>
      <c r="AM122" s="18">
        <f t="shared" si="27"/>
        <v>54.56</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19635</v>
      </c>
      <c r="B123" s="16">
        <v>43319</v>
      </c>
      <c r="C123" t="s">
        <v>63</v>
      </c>
      <c r="D123" t="s">
        <v>400</v>
      </c>
      <c r="E123" t="s">
        <v>64</v>
      </c>
      <c r="F123" t="s">
        <v>433</v>
      </c>
      <c r="G123" t="s">
        <v>423</v>
      </c>
      <c r="H123" s="61" t="s">
        <v>461</v>
      </c>
      <c r="I123" t="s">
        <v>69</v>
      </c>
      <c r="J123" s="14">
        <v>98</v>
      </c>
      <c r="K123" s="14" t="s">
        <v>63</v>
      </c>
      <c r="L123" t="s">
        <v>3</v>
      </c>
      <c r="M123" s="14">
        <v>28.44</v>
      </c>
      <c r="N123" s="14">
        <v>21.56</v>
      </c>
      <c r="P123" s="21"/>
      <c r="AH123" s="17">
        <f t="shared" si="41"/>
        <v>28.44</v>
      </c>
      <c r="AI123" s="18">
        <f t="shared" si="23"/>
        <v>28.44</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19637</v>
      </c>
      <c r="B124" s="16">
        <v>43319</v>
      </c>
      <c r="C124" t="s">
        <v>63</v>
      </c>
      <c r="D124" t="s">
        <v>400</v>
      </c>
      <c r="E124" t="s">
        <v>64</v>
      </c>
      <c r="F124" t="s">
        <v>433</v>
      </c>
      <c r="G124" t="s">
        <v>439</v>
      </c>
      <c r="H124" s="61" t="s">
        <v>566</v>
      </c>
      <c r="I124" t="s">
        <v>69</v>
      </c>
      <c r="J124" s="14">
        <v>41</v>
      </c>
      <c r="K124" s="14" t="s">
        <v>63</v>
      </c>
      <c r="L124" t="s">
        <v>3</v>
      </c>
      <c r="M124" s="14">
        <v>12.48</v>
      </c>
      <c r="N124" s="14">
        <v>9.02</v>
      </c>
      <c r="P124" s="21"/>
      <c r="AH124" s="17">
        <f t="shared" si="41"/>
        <v>12.48</v>
      </c>
      <c r="AI124" s="18">
        <f t="shared" si="23"/>
        <v>12.48</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19728</v>
      </c>
      <c r="B125" s="16">
        <v>43475</v>
      </c>
      <c r="C125" t="s">
        <v>63</v>
      </c>
      <c r="D125" t="s">
        <v>400</v>
      </c>
      <c r="E125" t="s">
        <v>64</v>
      </c>
      <c r="F125" t="s">
        <v>442</v>
      </c>
      <c r="G125" t="s">
        <v>406</v>
      </c>
      <c r="H125" s="64" t="s">
        <v>567</v>
      </c>
      <c r="I125" t="s">
        <v>69</v>
      </c>
      <c r="J125" s="14">
        <v>18</v>
      </c>
      <c r="K125" s="14" t="s">
        <v>64</v>
      </c>
      <c r="L125" t="s">
        <v>3</v>
      </c>
      <c r="M125" s="14">
        <v>3.96</v>
      </c>
      <c r="N125" s="14">
        <v>6.04</v>
      </c>
      <c r="P125" s="21"/>
      <c r="AH125" s="17">
        <f t="shared" si="41"/>
        <v>3.96</v>
      </c>
      <c r="AI125" s="18">
        <f t="shared" si="23"/>
        <v>3.96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19737</v>
      </c>
      <c r="B126" s="16">
        <v>43488</v>
      </c>
      <c r="C126" t="s">
        <v>63</v>
      </c>
      <c r="D126" t="s">
        <v>400</v>
      </c>
      <c r="E126" t="s">
        <v>64</v>
      </c>
      <c r="F126" t="s">
        <v>442</v>
      </c>
      <c r="G126" t="s">
        <v>406</v>
      </c>
      <c r="H126" s="64" t="s">
        <v>568</v>
      </c>
      <c r="I126" t="s">
        <v>69</v>
      </c>
      <c r="J126" s="14">
        <v>18</v>
      </c>
      <c r="K126" s="14" t="s">
        <v>64</v>
      </c>
      <c r="L126" t="s">
        <v>4</v>
      </c>
      <c r="M126" s="14">
        <v>4.32</v>
      </c>
      <c r="N126" s="14">
        <v>5.68</v>
      </c>
      <c r="P126" s="21"/>
      <c r="AH126" s="17">
        <f t="shared" si="41"/>
        <v>4.32</v>
      </c>
      <c r="AI126" s="18">
        <f t="shared" si="23"/>
        <v>4.32</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19742</v>
      </c>
      <c r="B127" s="16">
        <v>43492</v>
      </c>
      <c r="C127" t="s">
        <v>63</v>
      </c>
      <c r="D127" t="s">
        <v>400</v>
      </c>
      <c r="E127" t="s">
        <v>64</v>
      </c>
      <c r="F127" t="s">
        <v>433</v>
      </c>
      <c r="G127" t="s">
        <v>408</v>
      </c>
      <c r="H127" s="61" t="s">
        <v>527</v>
      </c>
      <c r="I127" t="s">
        <v>69</v>
      </c>
      <c r="J127" s="14">
        <v>55</v>
      </c>
      <c r="K127" s="14" t="s">
        <v>64</v>
      </c>
      <c r="L127" t="s">
        <v>3</v>
      </c>
      <c r="M127" s="14">
        <v>12.1</v>
      </c>
      <c r="N127" s="14">
        <v>16.399999999999999</v>
      </c>
      <c r="P127" s="21"/>
      <c r="AH127" s="17">
        <f t="shared" si="41"/>
        <v>12.1</v>
      </c>
      <c r="AI127" s="18">
        <f t="shared" si="23"/>
        <v>12.1</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19747</v>
      </c>
      <c r="B128" s="16">
        <v>43497</v>
      </c>
      <c r="C128" t="s">
        <v>63</v>
      </c>
      <c r="D128" t="s">
        <v>400</v>
      </c>
      <c r="E128" t="s">
        <v>64</v>
      </c>
      <c r="F128" t="s">
        <v>442</v>
      </c>
      <c r="G128" t="s">
        <v>406</v>
      </c>
      <c r="H128" s="64" t="s">
        <v>569</v>
      </c>
      <c r="I128" t="s">
        <v>69</v>
      </c>
      <c r="J128" s="14">
        <v>77</v>
      </c>
      <c r="K128" s="14" t="s">
        <v>409</v>
      </c>
      <c r="L128" t="s">
        <v>5</v>
      </c>
      <c r="M128" s="14">
        <v>19.25</v>
      </c>
      <c r="N128" s="14">
        <v>19.25</v>
      </c>
      <c r="P128" s="21"/>
      <c r="AH128" s="17">
        <f t="shared" si="41"/>
        <v>19.25</v>
      </c>
      <c r="AI128" s="18">
        <f t="shared" si="23"/>
        <v>19.25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19805</v>
      </c>
      <c r="B129" s="16">
        <v>43557</v>
      </c>
      <c r="C129" t="s">
        <v>63</v>
      </c>
      <c r="D129" t="s">
        <v>462</v>
      </c>
      <c r="E129" t="s">
        <v>64</v>
      </c>
      <c r="F129" t="s">
        <v>400</v>
      </c>
      <c r="G129" t="s">
        <v>404</v>
      </c>
      <c r="H129" s="64" t="s">
        <v>513</v>
      </c>
      <c r="I129" t="s">
        <v>68</v>
      </c>
      <c r="J129" s="14">
        <v>8</v>
      </c>
      <c r="K129" s="14" t="s">
        <v>63</v>
      </c>
      <c r="L129" t="s">
        <v>3</v>
      </c>
      <c r="M129" s="14">
        <v>1.62</v>
      </c>
      <c r="N129" s="14">
        <v>0.88</v>
      </c>
      <c r="P129" s="21"/>
      <c r="AH129" s="17">
        <f t="shared" si="41"/>
        <v>0.88</v>
      </c>
      <c r="AI129" s="18">
        <f t="shared" si="23"/>
        <v>0</v>
      </c>
      <c r="AJ129" s="18">
        <f t="shared" si="24"/>
        <v>0.88</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19877</v>
      </c>
      <c r="B130" s="16">
        <v>43614</v>
      </c>
      <c r="C130" t="s">
        <v>63</v>
      </c>
      <c r="D130" t="s">
        <v>400</v>
      </c>
      <c r="E130" t="s">
        <v>64</v>
      </c>
      <c r="F130" t="s">
        <v>462</v>
      </c>
      <c r="G130" t="s">
        <v>408</v>
      </c>
      <c r="H130" s="65" t="s">
        <v>513</v>
      </c>
      <c r="I130" t="s">
        <v>68</v>
      </c>
      <c r="J130" s="14">
        <v>9</v>
      </c>
      <c r="K130" s="14" t="s">
        <v>64</v>
      </c>
      <c r="L130" t="s">
        <v>3</v>
      </c>
      <c r="M130" s="14">
        <v>0.99</v>
      </c>
      <c r="N130" s="14">
        <v>1.76</v>
      </c>
      <c r="P130" s="21"/>
      <c r="AH130" s="17">
        <f t="shared" si="41"/>
        <v>0.99</v>
      </c>
      <c r="AI130" s="18">
        <f t="shared" ref="AI130:AI193" si="42">SUMIFS(M130,D130,"*"&amp;$BB$1&amp;"*")</f>
        <v>0.99</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19972</v>
      </c>
      <c r="B131" s="16">
        <v>43750</v>
      </c>
      <c r="C131" t="s">
        <v>63</v>
      </c>
      <c r="D131" t="s">
        <v>400</v>
      </c>
      <c r="E131" t="s">
        <v>64</v>
      </c>
      <c r="F131" t="s">
        <v>433</v>
      </c>
      <c r="G131" t="s">
        <v>408</v>
      </c>
      <c r="H131" s="64" t="s">
        <v>570</v>
      </c>
      <c r="I131" t="s">
        <v>69</v>
      </c>
      <c r="J131" s="14">
        <v>100</v>
      </c>
      <c r="K131" s="14" t="s">
        <v>63</v>
      </c>
      <c r="L131" t="s">
        <v>3</v>
      </c>
      <c r="M131" s="14">
        <v>29</v>
      </c>
      <c r="N131" s="14">
        <v>22</v>
      </c>
      <c r="P131" s="21"/>
      <c r="AH131" s="17">
        <f t="shared" ref="AH131:AH194" si="60">SUM(AI131:AZ131)</f>
        <v>29</v>
      </c>
      <c r="AI131" s="18">
        <f t="shared" si="42"/>
        <v>29</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19973</v>
      </c>
      <c r="B132" s="16">
        <v>43750</v>
      </c>
      <c r="C132" t="s">
        <v>63</v>
      </c>
      <c r="D132" t="s">
        <v>463</v>
      </c>
      <c r="E132" t="s">
        <v>64</v>
      </c>
      <c r="F132" t="s">
        <v>400</v>
      </c>
      <c r="G132" t="s">
        <v>408</v>
      </c>
      <c r="H132" s="61" t="s">
        <v>481</v>
      </c>
      <c r="I132" t="s">
        <v>68</v>
      </c>
      <c r="J132" s="14">
        <v>17</v>
      </c>
      <c r="K132" s="14" t="s">
        <v>63</v>
      </c>
      <c r="L132" t="s">
        <v>4</v>
      </c>
      <c r="M132" s="14">
        <v>2.71</v>
      </c>
      <c r="N132" s="14">
        <v>2.04</v>
      </c>
      <c r="P132" s="21"/>
      <c r="AH132" s="17">
        <f t="shared" si="60"/>
        <v>2.04</v>
      </c>
      <c r="AI132" s="18">
        <f t="shared" si="42"/>
        <v>0</v>
      </c>
      <c r="AJ132" s="18">
        <f t="shared" si="43"/>
        <v>2.04</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3">
        <v>20122</v>
      </c>
      <c r="B133" s="16">
        <v>43869</v>
      </c>
      <c r="C133" t="s">
        <v>63</v>
      </c>
      <c r="D133" t="s">
        <v>400</v>
      </c>
      <c r="E133" t="s">
        <v>64</v>
      </c>
      <c r="F133" t="s">
        <v>463</v>
      </c>
      <c r="G133" t="s">
        <v>408</v>
      </c>
      <c r="H133" s="65" t="s">
        <v>513</v>
      </c>
      <c r="I133" t="s">
        <v>68</v>
      </c>
      <c r="J133" s="14">
        <v>10</v>
      </c>
      <c r="K133" s="14" t="s">
        <v>64</v>
      </c>
      <c r="L133" t="s">
        <v>3</v>
      </c>
      <c r="M133" s="14">
        <v>1.1000000000000001</v>
      </c>
      <c r="N133" s="14">
        <v>1.9</v>
      </c>
      <c r="P133" s="21"/>
      <c r="AH133" s="17">
        <f t="shared" si="60"/>
        <v>1.1000000000000001</v>
      </c>
      <c r="AI133" s="18">
        <f t="shared" si="42"/>
        <v>1.1000000000000001</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3">
        <v>20147</v>
      </c>
      <c r="B134" s="16">
        <v>43883</v>
      </c>
      <c r="C134" t="s">
        <v>63</v>
      </c>
      <c r="D134" t="s">
        <v>400</v>
      </c>
      <c r="E134" t="s">
        <v>64</v>
      </c>
      <c r="F134" t="s">
        <v>433</v>
      </c>
      <c r="G134" t="s">
        <v>408</v>
      </c>
      <c r="H134" s="65" t="s">
        <v>571</v>
      </c>
      <c r="I134" t="s">
        <v>69</v>
      </c>
      <c r="J134" s="14">
        <v>19</v>
      </c>
      <c r="K134" s="14" t="s">
        <v>63</v>
      </c>
      <c r="L134" t="s">
        <v>3</v>
      </c>
      <c r="M134" s="14">
        <v>6.32</v>
      </c>
      <c r="N134" s="14">
        <v>4.18</v>
      </c>
      <c r="P134" s="21"/>
      <c r="AH134" s="17">
        <f t="shared" si="60"/>
        <v>6.32</v>
      </c>
      <c r="AI134" s="18">
        <f t="shared" si="42"/>
        <v>6.32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3">
        <v>20241</v>
      </c>
      <c r="B135" s="16">
        <v>43928</v>
      </c>
      <c r="C135" t="s">
        <v>63</v>
      </c>
      <c r="D135" t="s">
        <v>400</v>
      </c>
      <c r="E135" t="s">
        <v>64</v>
      </c>
      <c r="F135" t="s">
        <v>433</v>
      </c>
      <c r="G135" t="s">
        <v>419</v>
      </c>
      <c r="H135" s="64" t="s">
        <v>572</v>
      </c>
      <c r="I135" t="s">
        <v>69</v>
      </c>
      <c r="J135" s="14">
        <v>16</v>
      </c>
      <c r="K135" s="14" t="s">
        <v>63</v>
      </c>
      <c r="L135" t="s">
        <v>3</v>
      </c>
      <c r="M135" s="14">
        <v>5.48</v>
      </c>
      <c r="N135" s="14">
        <v>3.52</v>
      </c>
      <c r="P135" s="21"/>
      <c r="AH135" s="17">
        <f t="shared" si="60"/>
        <v>5.48</v>
      </c>
      <c r="AI135" s="18">
        <f t="shared" si="42"/>
        <v>5.48</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3">
        <v>20254</v>
      </c>
      <c r="B136" s="16">
        <v>43932</v>
      </c>
      <c r="C136" t="s">
        <v>63</v>
      </c>
      <c r="D136" t="s">
        <v>400</v>
      </c>
      <c r="E136" t="s">
        <v>64</v>
      </c>
      <c r="F136" t="s">
        <v>464</v>
      </c>
      <c r="G136" t="s">
        <v>419</v>
      </c>
      <c r="H136" s="64" t="s">
        <v>513</v>
      </c>
      <c r="I136" t="s">
        <v>69</v>
      </c>
      <c r="J136" s="14">
        <v>1</v>
      </c>
      <c r="K136" s="14" t="s">
        <v>409</v>
      </c>
      <c r="L136" t="s">
        <v>5</v>
      </c>
      <c r="M136" s="14">
        <v>0.25</v>
      </c>
      <c r="N136" s="14">
        <v>0.25</v>
      </c>
      <c r="P136" s="21"/>
      <c r="AH136" s="17">
        <f t="shared" si="60"/>
        <v>0.25</v>
      </c>
      <c r="AI136" s="18">
        <f t="shared" si="42"/>
        <v>0.25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3">
        <v>20338</v>
      </c>
      <c r="B137" s="16">
        <v>43961</v>
      </c>
      <c r="C137" t="s">
        <v>63</v>
      </c>
      <c r="D137" t="s">
        <v>400</v>
      </c>
      <c r="E137" t="s">
        <v>64</v>
      </c>
      <c r="F137" t="s">
        <v>432</v>
      </c>
      <c r="G137" t="s">
        <v>408</v>
      </c>
      <c r="H137" s="64" t="s">
        <v>573</v>
      </c>
      <c r="I137" t="s">
        <v>69</v>
      </c>
      <c r="J137" s="14">
        <v>80</v>
      </c>
      <c r="K137" s="14" t="s">
        <v>64</v>
      </c>
      <c r="L137" t="s">
        <v>3</v>
      </c>
      <c r="M137" s="14">
        <v>17.600000000000001</v>
      </c>
      <c r="N137" s="14">
        <v>23.4</v>
      </c>
      <c r="P137" s="21"/>
      <c r="AH137" s="17">
        <f t="shared" si="60"/>
        <v>17.600000000000001</v>
      </c>
      <c r="AI137" s="18">
        <f t="shared" si="42"/>
        <v>17.600000000000001</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3">
        <v>20356</v>
      </c>
      <c r="B138" s="16">
        <v>43970</v>
      </c>
      <c r="C138" t="s">
        <v>63</v>
      </c>
      <c r="D138" t="s">
        <v>400</v>
      </c>
      <c r="E138" t="s">
        <v>64</v>
      </c>
      <c r="F138" t="s">
        <v>433</v>
      </c>
      <c r="G138" t="s">
        <v>415</v>
      </c>
      <c r="H138" s="61" t="s">
        <v>574</v>
      </c>
      <c r="I138" t="s">
        <v>69</v>
      </c>
      <c r="J138" s="14">
        <v>16</v>
      </c>
      <c r="K138" s="14" t="s">
        <v>64</v>
      </c>
      <c r="L138" t="s">
        <v>4</v>
      </c>
      <c r="M138" s="14">
        <v>3.84</v>
      </c>
      <c r="N138" s="14">
        <v>5.16</v>
      </c>
      <c r="P138" s="21"/>
      <c r="AH138" s="17">
        <f t="shared" si="60"/>
        <v>3.84</v>
      </c>
      <c r="AI138" s="18">
        <f t="shared" si="42"/>
        <v>3.84</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3">
        <v>20465</v>
      </c>
      <c r="B139" s="16">
        <v>44015</v>
      </c>
      <c r="C139" t="s">
        <v>63</v>
      </c>
      <c r="D139" t="s">
        <v>400</v>
      </c>
      <c r="E139" t="s">
        <v>64</v>
      </c>
      <c r="F139" t="s">
        <v>465</v>
      </c>
      <c r="G139" t="s">
        <v>466</v>
      </c>
      <c r="H139" s="61" t="s">
        <v>575</v>
      </c>
      <c r="I139" t="s">
        <v>69</v>
      </c>
      <c r="J139" s="14">
        <v>11</v>
      </c>
      <c r="K139" s="14" t="s">
        <v>63</v>
      </c>
      <c r="L139" t="s">
        <v>3</v>
      </c>
      <c r="M139" s="14">
        <v>4.08</v>
      </c>
      <c r="N139" s="14">
        <v>2.42</v>
      </c>
      <c r="P139" s="21"/>
      <c r="AH139" s="17">
        <f t="shared" si="60"/>
        <v>4.08</v>
      </c>
      <c r="AI139" s="18">
        <f t="shared" si="42"/>
        <v>4.08</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3">
        <v>20894</v>
      </c>
      <c r="B140" s="16">
        <v>44211</v>
      </c>
      <c r="C140" t="s">
        <v>63</v>
      </c>
      <c r="D140" t="s">
        <v>400</v>
      </c>
      <c r="E140" t="s">
        <v>64</v>
      </c>
      <c r="F140" t="s">
        <v>433</v>
      </c>
      <c r="G140" t="s">
        <v>419</v>
      </c>
      <c r="H140" s="64" t="s">
        <v>522</v>
      </c>
      <c r="I140" t="s">
        <v>69</v>
      </c>
      <c r="J140" s="14">
        <v>27</v>
      </c>
      <c r="K140" s="14" t="s">
        <v>63</v>
      </c>
      <c r="L140" t="s">
        <v>3</v>
      </c>
      <c r="M140" s="14">
        <v>8.56</v>
      </c>
      <c r="N140" s="14">
        <v>5.9399999999999995</v>
      </c>
      <c r="P140" s="21"/>
      <c r="AH140" s="17">
        <f t="shared" si="60"/>
        <v>8.56</v>
      </c>
      <c r="AI140" s="18">
        <f t="shared" si="42"/>
        <v>8.56</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3">
        <v>21026</v>
      </c>
      <c r="B141" s="16">
        <v>44265</v>
      </c>
      <c r="C141" t="s">
        <v>63</v>
      </c>
      <c r="D141" t="s">
        <v>400</v>
      </c>
      <c r="E141" t="s">
        <v>64</v>
      </c>
      <c r="F141" t="s">
        <v>453</v>
      </c>
      <c r="G141" t="s">
        <v>466</v>
      </c>
      <c r="H141" s="61" t="s">
        <v>576</v>
      </c>
      <c r="I141" t="s">
        <v>69</v>
      </c>
      <c r="J141" s="14">
        <v>15</v>
      </c>
      <c r="K141" s="14" t="s">
        <v>409</v>
      </c>
      <c r="L141" t="s">
        <v>5</v>
      </c>
      <c r="M141" s="14">
        <v>3.75</v>
      </c>
      <c r="N141" s="14">
        <v>3.75</v>
      </c>
      <c r="P141" s="21"/>
      <c r="AH141" s="17">
        <f t="shared" si="60"/>
        <v>3.75</v>
      </c>
      <c r="AI141" s="18">
        <f t="shared" si="42"/>
        <v>3.75</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3">
        <v>21062</v>
      </c>
      <c r="B142" s="16">
        <v>44282</v>
      </c>
      <c r="C142" t="s">
        <v>63</v>
      </c>
      <c r="D142" t="s">
        <v>400</v>
      </c>
      <c r="E142" t="s">
        <v>64</v>
      </c>
      <c r="F142" t="s">
        <v>433</v>
      </c>
      <c r="G142" t="s">
        <v>429</v>
      </c>
      <c r="H142" s="64" t="s">
        <v>577</v>
      </c>
      <c r="I142" t="s">
        <v>69</v>
      </c>
      <c r="J142" s="14">
        <v>21</v>
      </c>
      <c r="K142" s="14" t="s">
        <v>409</v>
      </c>
      <c r="L142" t="s">
        <v>5</v>
      </c>
      <c r="M142" s="14">
        <v>5.25</v>
      </c>
      <c r="N142" s="14">
        <v>5.25</v>
      </c>
      <c r="P142" s="21"/>
      <c r="AH142" s="17">
        <f t="shared" si="60"/>
        <v>5.25</v>
      </c>
      <c r="AI142" s="18">
        <f t="shared" si="42"/>
        <v>5.25</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3">
        <v>21101</v>
      </c>
      <c r="B143" s="16">
        <v>44296</v>
      </c>
      <c r="C143" t="s">
        <v>63</v>
      </c>
      <c r="D143" t="s">
        <v>400</v>
      </c>
      <c r="E143" t="s">
        <v>64</v>
      </c>
      <c r="F143" t="s">
        <v>453</v>
      </c>
      <c r="G143" t="s">
        <v>429</v>
      </c>
      <c r="H143" s="65" t="s">
        <v>578</v>
      </c>
      <c r="I143" t="s">
        <v>69</v>
      </c>
      <c r="J143" s="14">
        <v>10</v>
      </c>
      <c r="K143" s="14" t="s">
        <v>409</v>
      </c>
      <c r="L143" t="s">
        <v>5</v>
      </c>
      <c r="M143" s="14">
        <v>2.5</v>
      </c>
      <c r="N143" s="14">
        <v>2.5</v>
      </c>
      <c r="P143" s="21"/>
      <c r="AH143" s="17">
        <f t="shared" si="60"/>
        <v>2.5</v>
      </c>
      <c r="AI143" s="18">
        <f t="shared" si="42"/>
        <v>2.5</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3">
        <v>21192</v>
      </c>
      <c r="B144" s="16">
        <v>44328</v>
      </c>
      <c r="C144" t="s">
        <v>63</v>
      </c>
      <c r="D144" t="s">
        <v>400</v>
      </c>
      <c r="E144" t="s">
        <v>64</v>
      </c>
      <c r="F144" t="s">
        <v>433</v>
      </c>
      <c r="G144" t="s">
        <v>445</v>
      </c>
      <c r="H144" s="65" t="s">
        <v>579</v>
      </c>
      <c r="I144" t="s">
        <v>69</v>
      </c>
      <c r="J144" s="14">
        <v>28</v>
      </c>
      <c r="K144" s="14" t="s">
        <v>409</v>
      </c>
      <c r="L144" t="s">
        <v>5</v>
      </c>
      <c r="M144" s="14">
        <v>7</v>
      </c>
      <c r="N144" s="14">
        <v>7</v>
      </c>
      <c r="P144" s="21"/>
      <c r="AH144" s="17">
        <f t="shared" si="60"/>
        <v>7</v>
      </c>
      <c r="AI144" s="18">
        <f t="shared" si="42"/>
        <v>7</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3">
        <v>21193</v>
      </c>
      <c r="B145" s="16">
        <v>44328</v>
      </c>
      <c r="C145" t="s">
        <v>63</v>
      </c>
      <c r="D145" t="s">
        <v>400</v>
      </c>
      <c r="E145" t="s">
        <v>64</v>
      </c>
      <c r="F145" t="s">
        <v>453</v>
      </c>
      <c r="G145" t="s">
        <v>429</v>
      </c>
      <c r="H145" s="64" t="s">
        <v>530</v>
      </c>
      <c r="I145" t="s">
        <v>69</v>
      </c>
      <c r="J145" s="14">
        <v>20</v>
      </c>
      <c r="K145" s="14" t="s">
        <v>409</v>
      </c>
      <c r="L145" t="s">
        <v>5</v>
      </c>
      <c r="M145" s="14">
        <v>5</v>
      </c>
      <c r="N145" s="14">
        <v>5</v>
      </c>
      <c r="P145" s="21"/>
      <c r="AH145" s="17">
        <f t="shared" si="60"/>
        <v>5</v>
      </c>
      <c r="AI145" s="18">
        <f t="shared" si="42"/>
        <v>5</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3">
        <v>21276</v>
      </c>
      <c r="B146" s="16">
        <v>44369</v>
      </c>
      <c r="C146" t="s">
        <v>63</v>
      </c>
      <c r="D146" t="s">
        <v>400</v>
      </c>
      <c r="E146" t="s">
        <v>64</v>
      </c>
      <c r="F146" t="s">
        <v>443</v>
      </c>
      <c r="G146" t="s">
        <v>466</v>
      </c>
      <c r="H146" s="61" t="s">
        <v>580</v>
      </c>
      <c r="I146" t="s">
        <v>69</v>
      </c>
      <c r="J146" s="14">
        <v>15</v>
      </c>
      <c r="K146" s="14" t="s">
        <v>409</v>
      </c>
      <c r="L146" t="s">
        <v>5</v>
      </c>
      <c r="M146" s="14">
        <v>3.75</v>
      </c>
      <c r="N146" s="14">
        <v>3.75</v>
      </c>
      <c r="P146" s="21"/>
      <c r="AH146" s="17">
        <f t="shared" si="60"/>
        <v>3.75</v>
      </c>
      <c r="AI146" s="18">
        <f t="shared" si="42"/>
        <v>3.75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3">
        <v>21448</v>
      </c>
      <c r="B147" s="16">
        <v>44438</v>
      </c>
      <c r="C147" t="s">
        <v>63</v>
      </c>
      <c r="D147" t="s">
        <v>400</v>
      </c>
      <c r="E147" t="s">
        <v>64</v>
      </c>
      <c r="F147" t="s">
        <v>433</v>
      </c>
      <c r="G147" t="s">
        <v>429</v>
      </c>
      <c r="H147" s="64" t="s">
        <v>577</v>
      </c>
      <c r="I147" t="s">
        <v>69</v>
      </c>
      <c r="J147" s="14">
        <v>16</v>
      </c>
      <c r="K147" s="14" t="s">
        <v>63</v>
      </c>
      <c r="L147" t="s">
        <v>3</v>
      </c>
      <c r="M147" s="14">
        <v>5.48</v>
      </c>
      <c r="N147" s="14">
        <v>3.52</v>
      </c>
      <c r="P147" s="21"/>
      <c r="AH147" s="17">
        <f t="shared" si="60"/>
        <v>5.48</v>
      </c>
      <c r="AI147" s="18">
        <f t="shared" si="42"/>
        <v>5.48</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3">
        <v>21449</v>
      </c>
      <c r="B148" s="16">
        <v>44438</v>
      </c>
      <c r="C148" t="s">
        <v>63</v>
      </c>
      <c r="D148" t="s">
        <v>400</v>
      </c>
      <c r="E148" t="s">
        <v>64</v>
      </c>
      <c r="F148" t="s">
        <v>433</v>
      </c>
      <c r="G148" t="s">
        <v>411</v>
      </c>
      <c r="H148" s="61" t="s">
        <v>424</v>
      </c>
      <c r="I148" t="s">
        <v>69</v>
      </c>
      <c r="J148" s="14">
        <v>42</v>
      </c>
      <c r="K148" s="14" t="s">
        <v>63</v>
      </c>
      <c r="L148" t="s">
        <v>3</v>
      </c>
      <c r="M148" s="14">
        <v>12.76</v>
      </c>
      <c r="N148" s="14">
        <v>9.24</v>
      </c>
      <c r="P148" s="21"/>
      <c r="AH148" s="17">
        <f t="shared" si="60"/>
        <v>12.76</v>
      </c>
      <c r="AI148" s="18">
        <f t="shared" si="42"/>
        <v>12.76</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3">
        <v>21718</v>
      </c>
      <c r="B149" s="16">
        <v>44576</v>
      </c>
      <c r="C149" t="s">
        <v>63</v>
      </c>
      <c r="D149" t="s">
        <v>400</v>
      </c>
      <c r="E149" t="s">
        <v>64</v>
      </c>
      <c r="F149" t="s">
        <v>433</v>
      </c>
      <c r="G149" t="s">
        <v>419</v>
      </c>
      <c r="H149" s="64" t="s">
        <v>581</v>
      </c>
      <c r="I149" t="s">
        <v>69</v>
      </c>
      <c r="J149" s="14">
        <v>23</v>
      </c>
      <c r="K149" s="14" t="s">
        <v>409</v>
      </c>
      <c r="L149" t="s">
        <v>5</v>
      </c>
      <c r="M149" s="14">
        <v>5.75</v>
      </c>
      <c r="N149" s="14">
        <v>5.75</v>
      </c>
      <c r="P149" s="21"/>
      <c r="AH149" s="17">
        <f t="shared" si="60"/>
        <v>5.75</v>
      </c>
      <c r="AI149" s="18">
        <f t="shared" si="42"/>
        <v>5.75</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3">
        <v>21868</v>
      </c>
      <c r="B150" s="16">
        <v>44643</v>
      </c>
      <c r="C150" t="s">
        <v>63</v>
      </c>
      <c r="D150" t="s">
        <v>400</v>
      </c>
      <c r="E150" t="s">
        <v>64</v>
      </c>
      <c r="F150" t="s">
        <v>467</v>
      </c>
      <c r="G150" t="s">
        <v>419</v>
      </c>
      <c r="H150" s="64" t="s">
        <v>582</v>
      </c>
      <c r="I150" t="s">
        <v>69</v>
      </c>
      <c r="J150" s="14">
        <v>11</v>
      </c>
      <c r="K150" s="14" t="s">
        <v>64</v>
      </c>
      <c r="L150" t="s">
        <v>3</v>
      </c>
      <c r="M150" s="14">
        <v>2.42</v>
      </c>
      <c r="N150" s="14">
        <v>4.08</v>
      </c>
      <c r="P150" s="21"/>
      <c r="AH150" s="17">
        <f t="shared" si="60"/>
        <v>2.42</v>
      </c>
      <c r="AI150" s="18">
        <f t="shared" si="42"/>
        <v>2.42</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3">
        <v>22005</v>
      </c>
      <c r="B151" s="16">
        <v>44714</v>
      </c>
      <c r="C151" t="s">
        <v>63</v>
      </c>
      <c r="D151" t="s">
        <v>400</v>
      </c>
      <c r="E151" t="s">
        <v>64</v>
      </c>
      <c r="F151" t="s">
        <v>468</v>
      </c>
      <c r="G151" t="s">
        <v>419</v>
      </c>
      <c r="H151" s="64" t="s">
        <v>582</v>
      </c>
      <c r="I151" t="s">
        <v>69</v>
      </c>
      <c r="J151" s="14">
        <v>27</v>
      </c>
      <c r="K151" s="14" t="s">
        <v>64</v>
      </c>
      <c r="L151" t="s">
        <v>3</v>
      </c>
      <c r="M151" s="14">
        <v>5.9399999999999995</v>
      </c>
      <c r="N151" s="14">
        <v>8.56</v>
      </c>
      <c r="P151" s="21"/>
      <c r="AH151" s="17">
        <f t="shared" si="60"/>
        <v>5.9399999999999995</v>
      </c>
      <c r="AI151" s="18">
        <f t="shared" si="42"/>
        <v>5.9399999999999995</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3">
        <v>22024</v>
      </c>
      <c r="B152" s="16">
        <v>44724</v>
      </c>
      <c r="C152" t="s">
        <v>63</v>
      </c>
      <c r="D152" t="s">
        <v>400</v>
      </c>
      <c r="E152" t="s">
        <v>64</v>
      </c>
      <c r="F152" t="s">
        <v>433</v>
      </c>
      <c r="G152" t="s">
        <v>423</v>
      </c>
      <c r="H152" s="65" t="s">
        <v>553</v>
      </c>
      <c r="I152" t="s">
        <v>69</v>
      </c>
      <c r="J152" s="14">
        <v>21</v>
      </c>
      <c r="K152" s="14" t="s">
        <v>63</v>
      </c>
      <c r="L152" t="s">
        <v>3</v>
      </c>
      <c r="M152" s="14">
        <v>6.88</v>
      </c>
      <c r="N152" s="14">
        <v>4.62</v>
      </c>
      <c r="P152" s="21"/>
      <c r="AH152" s="17">
        <f t="shared" si="60"/>
        <v>6.88</v>
      </c>
      <c r="AI152" s="18">
        <f t="shared" si="42"/>
        <v>6.88</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3">
        <v>22646</v>
      </c>
      <c r="B153" s="16">
        <v>45052</v>
      </c>
      <c r="C153" t="s">
        <v>63</v>
      </c>
      <c r="D153" t="s">
        <v>400</v>
      </c>
      <c r="E153" t="s">
        <v>64</v>
      </c>
      <c r="F153" t="s">
        <v>433</v>
      </c>
      <c r="G153" t="s">
        <v>469</v>
      </c>
      <c r="H153" s="64" t="s">
        <v>583</v>
      </c>
      <c r="I153" t="s">
        <v>69</v>
      </c>
      <c r="J153" s="14">
        <v>14</v>
      </c>
      <c r="K153" s="14" t="s">
        <v>63</v>
      </c>
      <c r="L153" t="s">
        <v>3</v>
      </c>
      <c r="M153" s="14">
        <v>4.92</v>
      </c>
      <c r="N153" s="14">
        <v>3.08</v>
      </c>
      <c r="P153" s="21"/>
      <c r="AH153" s="17">
        <f t="shared" si="60"/>
        <v>4.92</v>
      </c>
      <c r="AI153" s="18">
        <f t="shared" si="42"/>
        <v>4.92</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3">
        <v>22666</v>
      </c>
      <c r="B154" s="16">
        <v>45075</v>
      </c>
      <c r="C154" t="s">
        <v>63</v>
      </c>
      <c r="D154" t="s">
        <v>400</v>
      </c>
      <c r="E154" t="s">
        <v>64</v>
      </c>
      <c r="F154" t="s">
        <v>433</v>
      </c>
      <c r="G154" t="s">
        <v>411</v>
      </c>
      <c r="H154" s="64" t="s">
        <v>584</v>
      </c>
      <c r="I154" t="s">
        <v>69</v>
      </c>
      <c r="J154" s="14">
        <v>21</v>
      </c>
      <c r="K154" s="14" t="s">
        <v>64</v>
      </c>
      <c r="L154" t="s">
        <v>3</v>
      </c>
      <c r="M154" s="14">
        <v>4.62</v>
      </c>
      <c r="N154" s="14">
        <v>6.88</v>
      </c>
      <c r="P154" s="21"/>
      <c r="AH154" s="17">
        <f t="shared" si="60"/>
        <v>4.62</v>
      </c>
      <c r="AI154" s="18">
        <f t="shared" si="42"/>
        <v>4.62</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3">
        <v>22681</v>
      </c>
      <c r="B155" s="16">
        <v>45079</v>
      </c>
      <c r="C155" t="s">
        <v>63</v>
      </c>
      <c r="D155" t="s">
        <v>400</v>
      </c>
      <c r="E155" t="s">
        <v>64</v>
      </c>
      <c r="F155" t="s">
        <v>470</v>
      </c>
      <c r="G155" t="s">
        <v>466</v>
      </c>
      <c r="H155" s="61" t="s">
        <v>585</v>
      </c>
      <c r="I155" t="s">
        <v>69</v>
      </c>
      <c r="J155" s="14">
        <v>18</v>
      </c>
      <c r="K155" s="14" t="s">
        <v>63</v>
      </c>
      <c r="L155" t="s">
        <v>3</v>
      </c>
      <c r="M155" s="14">
        <v>6.04</v>
      </c>
      <c r="N155" s="14">
        <v>3.96</v>
      </c>
      <c r="P155" s="21"/>
      <c r="AH155" s="17">
        <f t="shared" si="60"/>
        <v>6.04</v>
      </c>
      <c r="AI155" s="18">
        <f t="shared" si="42"/>
        <v>6.04</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3">
        <v>22917</v>
      </c>
      <c r="B156" s="16">
        <v>45290</v>
      </c>
      <c r="C156" t="s">
        <v>63</v>
      </c>
      <c r="D156" t="s">
        <v>400</v>
      </c>
      <c r="E156" t="s">
        <v>64</v>
      </c>
      <c r="F156" t="s">
        <v>433</v>
      </c>
      <c r="G156" t="s">
        <v>415</v>
      </c>
      <c r="H156" s="61" t="s">
        <v>586</v>
      </c>
      <c r="I156" t="s">
        <v>69</v>
      </c>
      <c r="J156" s="14">
        <v>12</v>
      </c>
      <c r="K156" s="14" t="s">
        <v>63</v>
      </c>
      <c r="L156" t="s">
        <v>4</v>
      </c>
      <c r="M156" s="14">
        <v>4.12</v>
      </c>
      <c r="N156" s="14">
        <v>2.88</v>
      </c>
      <c r="P156" s="21"/>
      <c r="AH156" s="17">
        <f t="shared" si="60"/>
        <v>4.12</v>
      </c>
      <c r="AI156" s="18">
        <f t="shared" si="42"/>
        <v>4.12</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3">
        <v>22929</v>
      </c>
      <c r="B157" s="16">
        <v>45304</v>
      </c>
      <c r="C157" t="s">
        <v>63</v>
      </c>
      <c r="D157" t="s">
        <v>400</v>
      </c>
      <c r="E157" t="s">
        <v>64</v>
      </c>
      <c r="F157" t="s">
        <v>433</v>
      </c>
      <c r="G157" t="s">
        <v>429</v>
      </c>
      <c r="H157" s="64" t="s">
        <v>587</v>
      </c>
      <c r="I157" t="s">
        <v>69</v>
      </c>
      <c r="J157" s="14">
        <v>26</v>
      </c>
      <c r="K157" s="14" t="s">
        <v>63</v>
      </c>
      <c r="L157" t="s">
        <v>3</v>
      </c>
      <c r="M157" s="14">
        <v>8.2800000000000011</v>
      </c>
      <c r="N157" s="14">
        <v>5.72</v>
      </c>
      <c r="P157" s="21"/>
      <c r="AH157" s="17">
        <f t="shared" si="60"/>
        <v>8.2800000000000011</v>
      </c>
      <c r="AI157" s="18">
        <f t="shared" si="42"/>
        <v>8.2800000000000011</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3">
        <v>22970</v>
      </c>
      <c r="B158" s="16">
        <v>45345</v>
      </c>
      <c r="C158" t="s">
        <v>63</v>
      </c>
      <c r="D158" t="s">
        <v>400</v>
      </c>
      <c r="E158" t="s">
        <v>64</v>
      </c>
      <c r="F158" t="s">
        <v>433</v>
      </c>
      <c r="G158" t="s">
        <v>445</v>
      </c>
      <c r="H158" s="64" t="s">
        <v>588</v>
      </c>
      <c r="I158" t="s">
        <v>69</v>
      </c>
      <c r="J158" s="14">
        <v>31</v>
      </c>
      <c r="K158" s="14" t="s">
        <v>63</v>
      </c>
      <c r="L158" t="s">
        <v>3</v>
      </c>
      <c r="M158" s="14">
        <v>9.68</v>
      </c>
      <c r="N158" s="14">
        <v>6.82</v>
      </c>
      <c r="P158" s="21"/>
      <c r="AH158" s="17">
        <f t="shared" si="60"/>
        <v>9.68</v>
      </c>
      <c r="AI158" s="18">
        <f t="shared" si="42"/>
        <v>9.68</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3">
        <v>23051</v>
      </c>
      <c r="B159" s="16">
        <v>45411</v>
      </c>
      <c r="C159" t="s">
        <v>63</v>
      </c>
      <c r="D159" t="s">
        <v>400</v>
      </c>
      <c r="E159" t="s">
        <v>64</v>
      </c>
      <c r="F159" t="s">
        <v>471</v>
      </c>
      <c r="G159" t="s">
        <v>408</v>
      </c>
      <c r="H159" s="65" t="s">
        <v>513</v>
      </c>
      <c r="I159" t="s">
        <v>69</v>
      </c>
      <c r="J159" s="14">
        <v>17</v>
      </c>
      <c r="K159" s="14" t="s">
        <v>63</v>
      </c>
      <c r="L159" t="s">
        <v>4</v>
      </c>
      <c r="M159" s="14">
        <v>5.42</v>
      </c>
      <c r="N159" s="14">
        <v>4.08</v>
      </c>
      <c r="P159" s="21"/>
      <c r="AH159" s="17">
        <f t="shared" si="60"/>
        <v>5.42</v>
      </c>
      <c r="AI159" s="18">
        <f t="shared" si="42"/>
        <v>5.42</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3">
        <v>23057</v>
      </c>
      <c r="B160" s="16">
        <v>45432</v>
      </c>
      <c r="C160" t="s">
        <v>63</v>
      </c>
      <c r="D160" t="s">
        <v>400</v>
      </c>
      <c r="E160" t="s">
        <v>64</v>
      </c>
      <c r="F160" t="s">
        <v>433</v>
      </c>
      <c r="G160" t="s">
        <v>406</v>
      </c>
      <c r="H160" s="61" t="s">
        <v>589</v>
      </c>
      <c r="I160" t="s">
        <v>69</v>
      </c>
      <c r="J160" s="14">
        <v>16</v>
      </c>
      <c r="K160" s="14" t="s">
        <v>63</v>
      </c>
      <c r="L160" t="s">
        <v>4</v>
      </c>
      <c r="M160" s="14">
        <v>5.16</v>
      </c>
      <c r="N160" s="14">
        <v>3.84</v>
      </c>
      <c r="P160" s="21"/>
      <c r="AH160" s="17">
        <f t="shared" si="60"/>
        <v>5.16</v>
      </c>
      <c r="AI160" s="18">
        <f t="shared" si="42"/>
        <v>5.16</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3">
        <v>23111</v>
      </c>
      <c r="B161" s="16">
        <v>45570</v>
      </c>
      <c r="C161" t="s">
        <v>63</v>
      </c>
      <c r="D161" t="s">
        <v>400</v>
      </c>
      <c r="E161" t="s">
        <v>64</v>
      </c>
      <c r="F161" t="s">
        <v>471</v>
      </c>
      <c r="G161" t="s">
        <v>472</v>
      </c>
      <c r="H161" s="64" t="s">
        <v>590</v>
      </c>
      <c r="I161" t="s">
        <v>69</v>
      </c>
      <c r="J161" s="14">
        <v>27</v>
      </c>
      <c r="K161" s="14" t="s">
        <v>64</v>
      </c>
      <c r="L161" t="s">
        <v>3</v>
      </c>
      <c r="M161" s="14">
        <v>5.9399999999999995</v>
      </c>
      <c r="N161" s="14">
        <v>8.56</v>
      </c>
      <c r="P161" s="21"/>
      <c r="AH161" s="17">
        <f t="shared" si="60"/>
        <v>5.9399999999999995</v>
      </c>
      <c r="AI161" s="18">
        <f t="shared" si="42"/>
        <v>5.9399999999999995</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8">
        <v>23308</v>
      </c>
      <c r="B162" s="16">
        <v>45748</v>
      </c>
      <c r="C162" t="s">
        <v>63</v>
      </c>
      <c r="D162" t="s">
        <v>400</v>
      </c>
      <c r="E162" t="s">
        <v>64</v>
      </c>
      <c r="F162" t="s">
        <v>433</v>
      </c>
      <c r="G162" t="s">
        <v>408</v>
      </c>
      <c r="H162" s="61" t="s">
        <v>600</v>
      </c>
      <c r="I162" t="s">
        <v>69</v>
      </c>
      <c r="J162" s="14">
        <v>18</v>
      </c>
      <c r="K162" s="14" t="s">
        <v>64</v>
      </c>
      <c r="L162" t="s">
        <v>3</v>
      </c>
      <c r="M162" s="14">
        <v>3.96</v>
      </c>
      <c r="N162" s="14">
        <v>6.04</v>
      </c>
      <c r="AH162" s="17">
        <f t="shared" si="60"/>
        <v>3.96</v>
      </c>
      <c r="AI162" s="18">
        <f t="shared" si="42"/>
        <v>3.96</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3">
        <v>23326</v>
      </c>
      <c r="B163" s="16">
        <v>45748</v>
      </c>
      <c r="C163" t="s">
        <v>63</v>
      </c>
      <c r="D163" t="s">
        <v>400</v>
      </c>
      <c r="E163" t="s">
        <v>64</v>
      </c>
      <c r="F163" t="s">
        <v>471</v>
      </c>
      <c r="G163" t="s">
        <v>419</v>
      </c>
      <c r="H163" s="61" t="s">
        <v>601</v>
      </c>
      <c r="I163" t="s">
        <v>69</v>
      </c>
      <c r="J163" s="14">
        <v>63</v>
      </c>
      <c r="K163" s="14" t="s">
        <v>63</v>
      </c>
      <c r="L163" t="s">
        <v>4</v>
      </c>
      <c r="M163" s="14">
        <v>17.38</v>
      </c>
      <c r="N163" s="14">
        <v>15.12</v>
      </c>
      <c r="AH163" s="17">
        <f t="shared" si="60"/>
        <v>17.38</v>
      </c>
      <c r="AI163" s="18">
        <f t="shared" si="42"/>
        <v>17.38</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3">
        <v>23381</v>
      </c>
      <c r="B164" s="16">
        <v>45778</v>
      </c>
      <c r="C164" t="s">
        <v>63</v>
      </c>
      <c r="D164" t="s">
        <v>400</v>
      </c>
      <c r="E164" t="s">
        <v>64</v>
      </c>
      <c r="F164" t="s">
        <v>471</v>
      </c>
      <c r="G164" t="s">
        <v>460</v>
      </c>
      <c r="H164" s="61" t="s">
        <v>602</v>
      </c>
      <c r="I164" t="s">
        <v>69</v>
      </c>
      <c r="J164" s="14">
        <v>15</v>
      </c>
      <c r="K164" s="14" t="s">
        <v>409</v>
      </c>
      <c r="L164" t="s">
        <v>5</v>
      </c>
      <c r="M164" s="14">
        <v>3.75</v>
      </c>
      <c r="N164" s="14">
        <v>3.75</v>
      </c>
      <c r="AH164" s="17">
        <f t="shared" si="60"/>
        <v>3.75</v>
      </c>
      <c r="AI164" s="18">
        <f t="shared" si="42"/>
        <v>3.75</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3">
        <v>23439</v>
      </c>
      <c r="B165" s="16">
        <v>45839</v>
      </c>
      <c r="C165" t="s">
        <v>63</v>
      </c>
      <c r="D165" t="s">
        <v>400</v>
      </c>
      <c r="E165" t="s">
        <v>64</v>
      </c>
      <c r="F165" t="s">
        <v>471</v>
      </c>
      <c r="G165" t="s">
        <v>413</v>
      </c>
      <c r="H165" s="61" t="s">
        <v>604</v>
      </c>
      <c r="I165" t="s">
        <v>69</v>
      </c>
      <c r="J165" s="14">
        <v>29</v>
      </c>
      <c r="K165" s="14" t="s">
        <v>63</v>
      </c>
      <c r="L165" t="s">
        <v>4</v>
      </c>
      <c r="M165" s="14">
        <v>8.5399999999999991</v>
      </c>
      <c r="N165" s="14">
        <v>6.96</v>
      </c>
      <c r="AH165" s="17">
        <f t="shared" si="60"/>
        <v>8.5399999999999991</v>
      </c>
      <c r="AI165" s="18">
        <f t="shared" si="42"/>
        <v>8.5399999999999991</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3">
        <v>23447</v>
      </c>
      <c r="B166" s="16">
        <v>45839</v>
      </c>
      <c r="C166" t="s">
        <v>63</v>
      </c>
      <c r="D166" t="s">
        <v>605</v>
      </c>
      <c r="E166" t="s">
        <v>64</v>
      </c>
      <c r="F166" t="s">
        <v>400</v>
      </c>
      <c r="G166" t="s">
        <v>408</v>
      </c>
      <c r="H166" s="61" t="s">
        <v>606</v>
      </c>
      <c r="I166" t="s">
        <v>68</v>
      </c>
      <c r="J166" s="14">
        <v>23</v>
      </c>
      <c r="K166" s="14" t="s">
        <v>63</v>
      </c>
      <c r="L166" t="s">
        <v>3</v>
      </c>
      <c r="M166" s="14">
        <v>3.7199999999999998</v>
      </c>
      <c r="N166" s="14">
        <v>2.5300000000000002</v>
      </c>
      <c r="AH166" s="17">
        <f t="shared" si="60"/>
        <v>2.5300000000000002</v>
      </c>
      <c r="AI166" s="18">
        <f t="shared" si="42"/>
        <v>0</v>
      </c>
      <c r="AJ166" s="18">
        <f t="shared" si="43"/>
        <v>2.5300000000000002</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3">
        <v>23589</v>
      </c>
      <c r="B167" s="16">
        <v>45992</v>
      </c>
      <c r="C167" t="s">
        <v>63</v>
      </c>
      <c r="D167" t="s">
        <v>400</v>
      </c>
      <c r="E167" t="s">
        <v>64</v>
      </c>
      <c r="F167" t="s">
        <v>608</v>
      </c>
      <c r="G167" t="s">
        <v>460</v>
      </c>
      <c r="H167" s="61" t="s">
        <v>609</v>
      </c>
      <c r="I167" t="s">
        <v>69</v>
      </c>
      <c r="J167" s="14">
        <v>23</v>
      </c>
      <c r="K167" s="14" t="s">
        <v>64</v>
      </c>
      <c r="L167" t="s">
        <v>3</v>
      </c>
      <c r="M167" s="14">
        <v>5.0600000000000005</v>
      </c>
      <c r="N167" s="14">
        <v>7.4399999999999995</v>
      </c>
      <c r="AH167" s="17">
        <f t="shared" si="60"/>
        <v>5.0600000000000005</v>
      </c>
      <c r="AI167" s="18">
        <f t="shared" si="42"/>
        <v>5.0600000000000005</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3">
        <v>23639</v>
      </c>
      <c r="B168" s="16">
        <v>46023</v>
      </c>
      <c r="C168" t="s">
        <v>63</v>
      </c>
      <c r="D168" t="s">
        <v>400</v>
      </c>
      <c r="E168" t="s">
        <v>64</v>
      </c>
      <c r="F168" t="s">
        <v>471</v>
      </c>
      <c r="G168" t="s">
        <v>439</v>
      </c>
      <c r="H168" s="61" t="s">
        <v>547</v>
      </c>
      <c r="I168" t="s">
        <v>69</v>
      </c>
      <c r="J168" s="14">
        <v>60</v>
      </c>
      <c r="K168" s="14" t="s">
        <v>409</v>
      </c>
      <c r="L168" t="s">
        <v>5</v>
      </c>
      <c r="M168" s="14">
        <v>15</v>
      </c>
      <c r="N168" s="14">
        <v>15</v>
      </c>
      <c r="AH168" s="17">
        <f t="shared" si="60"/>
        <v>15</v>
      </c>
      <c r="AI168" s="18">
        <f t="shared" si="42"/>
        <v>15</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61 A162:AD162">
    <cfRule type="containsText" dxfId="38" priority="27" operator="containsText" text=", USA">
      <formula>NOT(ISERROR(SEARCH(", USA",A2)))</formula>
    </cfRule>
    <cfRule type="containsText" dxfId="37" priority="28" operator="containsText" text=", CSA">
      <formula>NOT(ISERROR(SEARCH(", CSA",A2)))</formula>
    </cfRule>
  </conditionalFormatting>
  <conditionalFormatting sqref="B163:G167">
    <cfRule type="containsText" dxfId="36" priority="5" operator="containsText" text=", USA">
      <formula>NOT(ISERROR(SEARCH(", USA",B163)))</formula>
    </cfRule>
    <cfRule type="containsText" dxfId="35" priority="6" operator="containsText" text=", CSA">
      <formula>NOT(ISERROR(SEARCH(", CSA",B163)))</formula>
    </cfRule>
  </conditionalFormatting>
  <conditionalFormatting sqref="H2:H4 H8:H10 H12 H14 H19">
    <cfRule type="containsText" dxfId="34" priority="84" operator="containsText" text=", CSA">
      <formula>NOT(ISERROR(SEARCH(", CSA",H2)))</formula>
    </cfRule>
    <cfRule type="containsText" dxfId="33" priority="83" operator="containsText" text=", USA">
      <formula>NOT(ISERROR(SEARCH(", USA",H2)))</formula>
    </cfRule>
  </conditionalFormatting>
  <conditionalFormatting sqref="H22">
    <cfRule type="containsText" dxfId="32" priority="80" operator="containsText" text=", CSA">
      <formula>NOT(ISERROR(SEARCH(", CSA",H22)))</formula>
    </cfRule>
    <cfRule type="containsText" dxfId="31" priority="79" operator="containsText" text=", USA">
      <formula>NOT(ISERROR(SEARCH(", USA",H22)))</formula>
    </cfRule>
  </conditionalFormatting>
  <conditionalFormatting sqref="H27:H29 H32">
    <cfRule type="containsText" dxfId="30" priority="76" operator="containsText" text=", CSA">
      <formula>NOT(ISERROR(SEARCH(", CSA",H27)))</formula>
    </cfRule>
    <cfRule type="containsText" dxfId="29" priority="75" operator="containsText" text=", USA">
      <formula>NOT(ISERROR(SEARCH(", USA",H27)))</formula>
    </cfRule>
  </conditionalFormatting>
  <conditionalFormatting sqref="H34">
    <cfRule type="containsText" dxfId="28" priority="74" operator="containsText" text=", CSA">
      <formula>NOT(ISERROR(SEARCH(", CSA",H34)))</formula>
    </cfRule>
    <cfRule type="containsText" dxfId="27" priority="73" operator="containsText" text=", USA">
      <formula>NOT(ISERROR(SEARCH(", USA",H34)))</formula>
    </cfRule>
  </conditionalFormatting>
  <conditionalFormatting sqref="H39 H41 H43 H51 H57:H58 H64:H65 H69 H71:H73 H77 H82 H85 H89:H90 H92:H93 H95:H96 H99 H102 H106 H110 H112 H114:H117 H121 H125 H129">
    <cfRule type="containsText" dxfId="26" priority="72" operator="containsText" text=", CSA">
      <formula>NOT(ISERROR(SEARCH(", CSA",H39)))</formula>
    </cfRule>
    <cfRule type="containsText" dxfId="25" priority="71" operator="containsText" text=", USA">
      <formula>NOT(ISERROR(SEARCH(", USA",H39)))</formula>
    </cfRule>
  </conditionalFormatting>
  <conditionalFormatting sqref="H132:H133">
    <cfRule type="containsText" dxfId="24" priority="63" operator="containsText" text=", USA">
      <formula>NOT(ISERROR(SEARCH(", USA",H132)))</formula>
    </cfRule>
    <cfRule type="containsText" dxfId="23" priority="64" operator="containsText" text=", CSA">
      <formula>NOT(ISERROR(SEARCH(", CSA",H132)))</formula>
    </cfRule>
  </conditionalFormatting>
  <conditionalFormatting sqref="H135 H140:H141">
    <cfRule type="containsText" dxfId="22" priority="62" operator="containsText" text=", CSA">
      <formula>NOT(ISERROR(SEARCH(", CSA",H135)))</formula>
    </cfRule>
    <cfRule type="containsText" dxfId="21" priority="61" operator="containsText" text=", USA">
      <formula>NOT(ISERROR(SEARCH(", USA",H135)))</formula>
    </cfRule>
  </conditionalFormatting>
  <conditionalFormatting sqref="H143:H146 H148 H150">
    <cfRule type="containsText" dxfId="20" priority="58" operator="containsText" text=", CSA">
      <formula>NOT(ISERROR(SEARCH(", CSA",H143)))</formula>
    </cfRule>
    <cfRule type="containsText" dxfId="19" priority="57" operator="containsText" text=", USA">
      <formula>NOT(ISERROR(SEARCH(", USA",H143)))</formula>
    </cfRule>
  </conditionalFormatting>
  <conditionalFormatting sqref="H158">
    <cfRule type="containsText" dxfId="18" priority="38" operator="containsText" text=", CSA">
      <formula>NOT(ISERROR(SEARCH(", CSA",H158)))</formula>
    </cfRule>
    <cfRule type="containsText" dxfId="17" priority="37" operator="containsText" text=", USA">
      <formula>NOT(ISERROR(SEARCH(", USA",H158)))</formula>
    </cfRule>
  </conditionalFormatting>
  <conditionalFormatting sqref="H156:V156">
    <cfRule type="containsText" dxfId="16" priority="44" operator="containsText" text=", CSA">
      <formula>NOT(ISERROR(SEARCH(", CSA",H156)))</formula>
    </cfRule>
    <cfRule type="containsText" dxfId="15" priority="43" operator="containsText" text=", USA">
      <formula>NOT(ISERROR(SEARCH(", USA",H156)))</formula>
    </cfRule>
  </conditionalFormatting>
  <conditionalFormatting sqref="I131:V155">
    <cfRule type="containsText" dxfId="14" priority="67" operator="containsText" text=", USA">
      <formula>NOT(ISERROR(SEARCH(", USA",I131)))</formula>
    </cfRule>
    <cfRule type="containsText" dxfId="13" priority="68" operator="containsText" text=", CSA">
      <formula>NOT(ISERROR(SEARCH(", CSA",I131)))</formula>
    </cfRule>
  </conditionalFormatting>
  <conditionalFormatting sqref="I2:AD130">
    <cfRule type="containsText" dxfId="12" priority="81" operator="containsText" text=", USA">
      <formula>NOT(ISERROR(SEARCH(", USA",I2)))</formula>
    </cfRule>
    <cfRule type="containsText" dxfId="11" priority="82" operator="containsText" text=", CSA">
      <formula>NOT(ISERROR(SEARCH(", CSA",I2)))</formula>
    </cfRule>
  </conditionalFormatting>
  <conditionalFormatting sqref="I157:AD161">
    <cfRule type="containsText" dxfId="10" priority="26" operator="containsText" text=", CSA">
      <formula>NOT(ISERROR(SEARCH(", CSA",I157)))</formula>
    </cfRule>
    <cfRule type="containsText" dxfId="9" priority="25" operator="containsText" text=", USA">
      <formula>NOT(ISERROR(SEARCH(", USA",I157)))</formula>
    </cfRule>
  </conditionalFormatting>
  <conditionalFormatting sqref="I163:AD167">
    <cfRule type="containsText" dxfId="8" priority="7" operator="containsText" text=", USA">
      <formula>NOT(ISERROR(SEARCH(", USA",I163)))</formula>
    </cfRule>
    <cfRule type="containsText" dxfId="7" priority="8" operator="containsText" text=", CSA">
      <formula>NOT(ISERROR(SEARCH(", CSA",I163)))</formula>
    </cfRule>
  </conditionalFormatting>
  <conditionalFormatting sqref="W131:AD156">
    <cfRule type="containsText" dxfId="6" priority="89" operator="containsText" text=", USA">
      <formula>NOT(ISERROR(SEARCH(", USA",W131)))</formula>
    </cfRule>
    <cfRule type="containsText" dxfId="5" priority="90" operator="containsText" text=", CSA">
      <formula>NOT(ISERROR(SEARCH(", CSA",W131)))</formula>
    </cfRule>
  </conditionalFormatting>
  <conditionalFormatting sqref="AI2:AZ1048576">
    <cfRule type="cellIs" dxfId="4" priority="105" operator="greaterThan">
      <formula>0</formula>
    </cfRule>
  </conditionalFormatting>
  <conditionalFormatting sqref="I168:N168">
    <cfRule type="containsText" dxfId="2" priority="3" operator="containsText" text=", USA">
      <formula>NOT(ISERROR(SEARCH(", USA",I168)))</formula>
    </cfRule>
    <cfRule type="containsText" dxfId="3" priority="4" operator="containsText" text=", CSA">
      <formula>NOT(ISERROR(SEARCH(", CSA",I168)))</formula>
    </cfRule>
  </conditionalFormatting>
  <conditionalFormatting sqref="B168:G168">
    <cfRule type="containsText" dxfId="1" priority="1" operator="containsText" text=", USA">
      <formula>NOT(ISERROR(SEARCH(", USA",B168)))</formula>
    </cfRule>
    <cfRule type="containsText" dxfId="0" priority="2" operator="containsText" text=", CSA">
      <formula>NOT(ISERROR(SEARCH(", CSA",B168)))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Cameron McOmish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2026-01-24T21:31:00Z</dcterms:modified>
</cp:coreProperties>
</file>